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8" windowWidth="17220" windowHeight="7416" activeTab="3"/>
  </bookViews>
  <sheets>
    <sheet name="raw" sheetId="1" r:id="rId1"/>
    <sheet name="MKTG 341 01" sheetId="2" r:id="rId2"/>
    <sheet name="MKTG 342 01" sheetId="3" r:id="rId3"/>
    <sheet name="Overall" sheetId="4" r:id="rId4"/>
  </sheets>
  <calcPr calcId="145621"/>
</workbook>
</file>

<file path=xl/calcChain.xml><?xml version="1.0" encoding="utf-8"?>
<calcChain xmlns="http://schemas.openxmlformats.org/spreadsheetml/2006/main">
  <c r="D14" i="4" l="1"/>
  <c r="D9" i="4"/>
  <c r="D22" i="4"/>
  <c r="D15" i="4"/>
  <c r="D19" i="4"/>
  <c r="D23" i="4"/>
  <c r="D17" i="4"/>
  <c r="D26" i="4"/>
  <c r="D13" i="4"/>
  <c r="D21" i="4"/>
  <c r="D16" i="4"/>
  <c r="D18" i="4"/>
  <c r="D20" i="4"/>
  <c r="D24" i="4"/>
  <c r="D25" i="4"/>
  <c r="D11" i="4"/>
  <c r="D12" i="4"/>
  <c r="D28" i="4"/>
  <c r="D10" i="4"/>
</calcChain>
</file>

<file path=xl/sharedStrings.xml><?xml version="1.0" encoding="utf-8"?>
<sst xmlns="http://schemas.openxmlformats.org/spreadsheetml/2006/main" count="451" uniqueCount="109">
  <si>
    <t>Timestamp</t>
  </si>
  <si>
    <t>Enter the Correct Course Code:</t>
  </si>
  <si>
    <t>Instructor's Name:</t>
  </si>
  <si>
    <t>Course Name:</t>
  </si>
  <si>
    <t>My classification is:</t>
  </si>
  <si>
    <t>My overall GPA is:</t>
  </si>
  <si>
    <t>I expect to get this grade in this class:</t>
  </si>
  <si>
    <t>The instructor is enthusiastic about the course.</t>
  </si>
  <si>
    <t>The instructor is well-organized and prepared for class.</t>
  </si>
  <si>
    <t>The instructor demonstrates mastery of the subject matter.</t>
  </si>
  <si>
    <t>The instructor uses enough variety in class.</t>
  </si>
  <si>
    <t>The instructor maintains a well-paced, but flexible, course schedule and sets realistic deadlines.</t>
  </si>
  <si>
    <t xml:space="preserve">The instructor presents lectures that are interesting and informative. </t>
  </si>
  <si>
    <t>The instructor communicates new ideas and concepts in a way that students understand.</t>
  </si>
  <si>
    <t>The instructor demonstrates the relevance of the material through realistic examples, illustrations, and personal experiences.</t>
  </si>
  <si>
    <t>The instructor clearly explains student assignments and responsibilities.</t>
  </si>
  <si>
    <t>The instructor is accessible to students.</t>
  </si>
  <si>
    <t>The instructor treats students with dignity and respect.</t>
  </si>
  <si>
    <t>The instructor gives exams that represent the material covered in the course.</t>
  </si>
  <si>
    <t>The instructor grades and returns student work in a reasonable amount of time.</t>
  </si>
  <si>
    <t>The instructor grades student work in a fair and consistent manner.</t>
  </si>
  <si>
    <t xml:space="preserve">The instructor provides sufficient feedback on assignments/exams to help students	 learn from their mistakes. </t>
  </si>
  <si>
    <t>The instructor regularly reports to students about their progress in the course.</t>
  </si>
  <si>
    <t>The instructor challenges students to do their very best.</t>
  </si>
  <si>
    <t xml:space="preserve">The instructor conducts the course in a manner that is consistent with a Christian worldview. </t>
  </si>
  <si>
    <t>What do you appreciate most about the instructor?</t>
  </si>
  <si>
    <t>In what specific ways could the instructor improve?</t>
  </si>
  <si>
    <t>In what specific ways could the course be improved?</t>
  </si>
  <si>
    <t>MKTG34101</t>
  </si>
  <si>
    <t xml:space="preserve"> Ryan K. Jessup</t>
  </si>
  <si>
    <t>Marketing Research</t>
  </si>
  <si>
    <t>Senior</t>
  </si>
  <si>
    <t>2.5-2.9</t>
  </si>
  <si>
    <t>B</t>
  </si>
  <si>
    <t>rkj95n@acu.edu</t>
  </si>
  <si>
    <t>3.0-3.4</t>
  </si>
  <si>
    <t>A</t>
  </si>
  <si>
    <t>Junior</t>
  </si>
  <si>
    <t>3.5-4.0</t>
  </si>
  <si>
    <t>the instructor is interesting and kind.</t>
  </si>
  <si>
    <t xml:space="preserve">make more sense on the exam </t>
  </si>
  <si>
    <t>more activities with the students</t>
  </si>
  <si>
    <t xml:space="preserve">Class was fun and entertaining and he was always happy to see students visit him and was always willing to help people. </t>
  </si>
  <si>
    <t>He could improve his soccer skills, specifically his headers, crosses, and bicycle kicks.</t>
  </si>
  <si>
    <t>The course is great and the project really brings the course to life.</t>
  </si>
  <si>
    <t>Made it interesting</t>
  </si>
  <si>
    <t>Take away attendance</t>
  </si>
  <si>
    <t>Don't know</t>
  </si>
  <si>
    <t>Very enthusiastic. Able to communicate with students and understand our humor.</t>
  </si>
  <si>
    <t>easy going</t>
  </si>
  <si>
    <t>Good</t>
  </si>
  <si>
    <t>No</t>
  </si>
  <si>
    <t xml:space="preserve">START ON TIME! </t>
  </si>
  <si>
    <t>He's caring</t>
  </si>
  <si>
    <t>None</t>
  </si>
  <si>
    <t>Harder tests</t>
  </si>
  <si>
    <t xml:space="preserve">His drive for the subject and his openness about it being boring sometimes. </t>
  </si>
  <si>
    <t>Very patient way of handling students and graded assignments, always willing to help, interesting lecture style (being able to keep an 8:00 AM class awake is a feat worthy of a trophy). Funny professor, really knows his stuff, lead a great class.</t>
  </si>
  <si>
    <t>I think it would be helpful to have some system of group assignment on the first day other than just having people be with whoever they're sitting with, for any classes you teach with group projects. Randomly assign them, have them request group members, sort them out by GPA, I don't know. There's some really interesting (studied) differences between people who sit in various parts of the room, and I feel like having groups assigned without any particular method was detrimental to my experience in this course.</t>
  </si>
  <si>
    <t>Business stats is not a prerequisite for this course (unless I was forced in and forgot about it), but it was often talked as if it was! There should ABSOLUTELY be homework assignments related to the statistics cookbook to turn in, or at least some kind of SPSS homework so students can do basic computer stuff. I feel like my group would have been a bit more helpful if they actually understood any of the stats stuff instead of having me do almost all of it.
And, on top of that, I would have had a much easier time with the stats if I had more practice early on when we started learning them, though I can't shove my responsibilities off on the course.</t>
  </si>
  <si>
    <t>Dr. Jessup really understands the material he's teaching, and I really like his ugly ties.</t>
  </si>
  <si>
    <t>The project is huge, which is fine. However, I think there are a couple things that could be done to make the project much more feasible for students to excel:
1. Collect data sooner in the semester. Because we didn't have our data until the very end of the semester, we were rushed in our analysis. Collecting data about halfway through the semester would be much better.
2. Running tests in SPSS is very doable; however, it would have been much easier if we could've had a crash course in SPSS and maybe one quick homework assignment so that we would be familiar with the software rather than going in blind.</t>
  </si>
  <si>
    <t>His humor and ability to make class interesting</t>
  </si>
  <si>
    <t>More book work, I learned more by doing the case studies in the back.</t>
  </si>
  <si>
    <t>Maybe quizzes after each reading we were suppose to do....so others would actually read it</t>
  </si>
  <si>
    <t>MKTG34201</t>
  </si>
  <si>
    <t>Consumer Behavior</t>
  </si>
  <si>
    <t xml:space="preserve">GO DODGEBALL </t>
  </si>
  <si>
    <t>He is a very good teacher and I enjoy having his classes.</t>
  </si>
  <si>
    <t>Even though he's super smart, he still explains things to us very clearly so we can understand.</t>
  </si>
  <si>
    <t xml:space="preserve">The instructor applied what we learned in class to opportunities to use it in the real world. </t>
  </si>
  <si>
    <t>C</t>
  </si>
  <si>
    <t>Enthusiasm for subject matter</t>
  </si>
  <si>
    <t>Have grading standards on presentations/papers be more consistent with the rest of COBA..</t>
  </si>
  <si>
    <t xml:space="preserve">He is very relatable and makes the material relatable for the students </t>
  </si>
  <si>
    <t>Not grade so hard</t>
  </si>
  <si>
    <t>Great experience in research translates well to class. Great professor, always helpful. Wears nice looking ties.</t>
  </si>
  <si>
    <t>I was not a fan of the student taught classes, and would prefer the project to be due earlier in the semester so it does not coincide with every other class that has a major project.</t>
  </si>
  <si>
    <t xml:space="preserve">Very flexible with schedule </t>
  </si>
  <si>
    <t xml:space="preserve">Grade the groups that go first easier because some of the last groups werent that great but got a great grade   </t>
  </si>
  <si>
    <t>He invests in me as a student and a person. His interest for the subject definitely showed.</t>
  </si>
  <si>
    <t xml:space="preserve">Give more assistance to groups when they are setting up experiments for project. </t>
  </si>
  <si>
    <t>Really enjoyed have Dr. Jessup as a professor.</t>
  </si>
  <si>
    <t>Possibly bring in speakers (marketing professionals)</t>
  </si>
  <si>
    <t>Number of students</t>
  </si>
  <si>
    <t>Freshmen</t>
  </si>
  <si>
    <t>Sophomores</t>
  </si>
  <si>
    <t>Juniors</t>
  </si>
  <si>
    <t>Seniors</t>
  </si>
  <si>
    <t>Graduates</t>
  </si>
  <si>
    <t>GPA</t>
  </si>
  <si>
    <t>2.0-2.4</t>
  </si>
  <si>
    <t>1.9 or less</t>
  </si>
  <si>
    <t>Grade Expected</t>
  </si>
  <si>
    <t>D</t>
  </si>
  <si>
    <t>F</t>
  </si>
  <si>
    <t>% Strongly Disagree</t>
  </si>
  <si>
    <t>% Disagree</t>
  </si>
  <si>
    <t>% Somewhat Agree</t>
  </si>
  <si>
    <t>% Agree</t>
  </si>
  <si>
    <t>%Strongly Agree</t>
  </si>
  <si>
    <t>Average</t>
  </si>
  <si>
    <t>Overall Average for Course</t>
  </si>
  <si>
    <t>MKTG 341 01</t>
  </si>
  <si>
    <t>MKTG 342 01</t>
  </si>
  <si>
    <t>N Students</t>
  </si>
  <si>
    <t>Overall</t>
  </si>
  <si>
    <t>Wgt Mean</t>
  </si>
  <si>
    <t>Q Idx</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</si>
</sst>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22" fontId="0" fillId="0" borderId="0" xfId="0" applyNumberFormat="1"/>
    <xf numFmtId="0" fontId="0" fillId="0" borderId="0" xfId="0" applyAlignment="1">
      <alignment wrapText="1"/>
    </xf>
    <xf numFmtId="1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6"/>
  <sheetViews>
    <sheetView workbookViewId="0">
      <selection activeCell="B17" sqref="B17"/>
    </sheetView>
  </sheetViews>
  <sheetFormatPr defaultRowHeight="14.4" x14ac:dyDescent="0.3"/>
  <sheetData>
    <row r="1" spans="1:29"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9" x14ac:dyDescent="0.3">
      <c r="A2" s="1">
        <v>41397.361643518518</v>
      </c>
      <c r="B2" t="s">
        <v>28</v>
      </c>
      <c r="C2" t="s">
        <v>29</v>
      </c>
      <c r="D2" t="s">
        <v>30</v>
      </c>
      <c r="E2" t="s">
        <v>31</v>
      </c>
      <c r="F2" t="s">
        <v>32</v>
      </c>
      <c r="G2" t="s">
        <v>33</v>
      </c>
      <c r="H2">
        <v>5</v>
      </c>
      <c r="I2">
        <v>5</v>
      </c>
      <c r="J2">
        <v>5</v>
      </c>
      <c r="K2">
        <v>5</v>
      </c>
      <c r="L2">
        <v>5</v>
      </c>
      <c r="M2">
        <v>4</v>
      </c>
      <c r="N2">
        <v>5</v>
      </c>
      <c r="O2">
        <v>5</v>
      </c>
      <c r="P2">
        <v>4</v>
      </c>
      <c r="Q2">
        <v>5</v>
      </c>
      <c r="R2">
        <v>4</v>
      </c>
      <c r="S2">
        <v>4</v>
      </c>
      <c r="T2">
        <v>4</v>
      </c>
      <c r="U2">
        <v>5</v>
      </c>
      <c r="V2">
        <v>5</v>
      </c>
      <c r="W2">
        <v>5</v>
      </c>
      <c r="X2">
        <v>5</v>
      </c>
      <c r="Y2">
        <v>5</v>
      </c>
      <c r="AC2" t="s">
        <v>34</v>
      </c>
    </row>
    <row r="3" spans="1:29" x14ac:dyDescent="0.3">
      <c r="A3" s="1">
        <v>41397.361979166664</v>
      </c>
      <c r="B3" t="s">
        <v>28</v>
      </c>
      <c r="C3" t="s">
        <v>29</v>
      </c>
      <c r="D3" t="s">
        <v>30</v>
      </c>
      <c r="E3" t="s">
        <v>31</v>
      </c>
      <c r="F3" t="s">
        <v>35</v>
      </c>
      <c r="G3" t="s">
        <v>36</v>
      </c>
      <c r="H3">
        <v>5</v>
      </c>
      <c r="I3">
        <v>5</v>
      </c>
      <c r="J3">
        <v>5</v>
      </c>
      <c r="K3">
        <v>5</v>
      </c>
      <c r="L3">
        <v>5</v>
      </c>
      <c r="M3">
        <v>5</v>
      </c>
      <c r="N3">
        <v>5</v>
      </c>
      <c r="O3">
        <v>5</v>
      </c>
      <c r="P3">
        <v>5</v>
      </c>
      <c r="Q3">
        <v>5</v>
      </c>
      <c r="R3">
        <v>5</v>
      </c>
      <c r="S3">
        <v>5</v>
      </c>
      <c r="T3">
        <v>5</v>
      </c>
      <c r="U3">
        <v>5</v>
      </c>
      <c r="V3">
        <v>5</v>
      </c>
      <c r="W3">
        <v>5</v>
      </c>
      <c r="X3">
        <v>5</v>
      </c>
      <c r="Y3">
        <v>5</v>
      </c>
      <c r="AC3" t="s">
        <v>34</v>
      </c>
    </row>
    <row r="4" spans="1:29" x14ac:dyDescent="0.3">
      <c r="A4" s="1">
        <v>41397.362685185188</v>
      </c>
      <c r="B4" t="s">
        <v>28</v>
      </c>
      <c r="C4" t="s">
        <v>29</v>
      </c>
      <c r="D4" t="s">
        <v>30</v>
      </c>
      <c r="E4" t="s">
        <v>37</v>
      </c>
      <c r="F4" t="s">
        <v>38</v>
      </c>
      <c r="G4" t="s">
        <v>36</v>
      </c>
      <c r="H4">
        <v>4</v>
      </c>
      <c r="I4">
        <v>4</v>
      </c>
      <c r="J4">
        <v>5</v>
      </c>
      <c r="K4">
        <v>3</v>
      </c>
      <c r="L4">
        <v>4</v>
      </c>
      <c r="M4">
        <v>4</v>
      </c>
      <c r="N4">
        <v>4</v>
      </c>
      <c r="O4">
        <v>4</v>
      </c>
      <c r="P4">
        <v>4</v>
      </c>
      <c r="Q4">
        <v>4</v>
      </c>
      <c r="R4">
        <v>3</v>
      </c>
      <c r="S4">
        <v>4</v>
      </c>
      <c r="T4">
        <v>4</v>
      </c>
      <c r="U4">
        <v>4</v>
      </c>
      <c r="V4">
        <v>4</v>
      </c>
      <c r="W4">
        <v>4</v>
      </c>
      <c r="X4">
        <v>4</v>
      </c>
      <c r="Y4">
        <v>4</v>
      </c>
      <c r="AC4" t="s">
        <v>34</v>
      </c>
    </row>
    <row r="5" spans="1:29" x14ac:dyDescent="0.3">
      <c r="A5" s="1">
        <v>41397.371319444443</v>
      </c>
      <c r="B5" t="s">
        <v>28</v>
      </c>
      <c r="C5" t="s">
        <v>29</v>
      </c>
      <c r="D5" t="s">
        <v>30</v>
      </c>
      <c r="E5" t="s">
        <v>37</v>
      </c>
      <c r="F5" t="s">
        <v>38</v>
      </c>
      <c r="G5" t="s">
        <v>36</v>
      </c>
      <c r="H5">
        <v>5</v>
      </c>
      <c r="I5">
        <v>4</v>
      </c>
      <c r="J5">
        <v>5</v>
      </c>
      <c r="K5">
        <v>5</v>
      </c>
      <c r="L5">
        <v>5</v>
      </c>
      <c r="M5">
        <v>5</v>
      </c>
      <c r="N5">
        <v>5</v>
      </c>
      <c r="O5">
        <v>5</v>
      </c>
      <c r="P5">
        <v>4</v>
      </c>
      <c r="Q5">
        <v>5</v>
      </c>
      <c r="R5">
        <v>5</v>
      </c>
      <c r="S5">
        <v>5</v>
      </c>
      <c r="T5">
        <v>5</v>
      </c>
      <c r="U5">
        <v>5</v>
      </c>
      <c r="V5">
        <v>5</v>
      </c>
      <c r="W5">
        <v>5</v>
      </c>
      <c r="X5">
        <v>5</v>
      </c>
      <c r="Y5">
        <v>5</v>
      </c>
      <c r="AC5" t="s">
        <v>34</v>
      </c>
    </row>
    <row r="6" spans="1:29" x14ac:dyDescent="0.3">
      <c r="A6" s="1">
        <v>41397.371631944443</v>
      </c>
      <c r="B6" t="s">
        <v>28</v>
      </c>
      <c r="C6" t="s">
        <v>29</v>
      </c>
      <c r="D6" t="s">
        <v>30</v>
      </c>
      <c r="E6" t="s">
        <v>31</v>
      </c>
      <c r="F6" t="s">
        <v>35</v>
      </c>
      <c r="G6" t="s">
        <v>36</v>
      </c>
      <c r="H6">
        <v>4</v>
      </c>
      <c r="I6">
        <v>4</v>
      </c>
      <c r="J6">
        <v>4</v>
      </c>
      <c r="K6">
        <v>4</v>
      </c>
      <c r="L6">
        <v>4</v>
      </c>
      <c r="M6">
        <v>4</v>
      </c>
      <c r="N6">
        <v>3</v>
      </c>
      <c r="O6">
        <v>4</v>
      </c>
      <c r="P6">
        <v>4</v>
      </c>
      <c r="Q6">
        <v>4</v>
      </c>
      <c r="R6">
        <v>3</v>
      </c>
      <c r="S6">
        <v>4</v>
      </c>
      <c r="T6">
        <v>4</v>
      </c>
      <c r="U6">
        <v>3</v>
      </c>
      <c r="V6">
        <v>4</v>
      </c>
      <c r="W6">
        <v>4</v>
      </c>
      <c r="X6">
        <v>3</v>
      </c>
      <c r="Y6">
        <v>4</v>
      </c>
      <c r="Z6" t="s">
        <v>39</v>
      </c>
      <c r="AA6" t="s">
        <v>40</v>
      </c>
      <c r="AB6" t="s">
        <v>41</v>
      </c>
      <c r="AC6" t="s">
        <v>34</v>
      </c>
    </row>
    <row r="7" spans="1:29" x14ac:dyDescent="0.3">
      <c r="A7" s="1">
        <v>41397.385289351849</v>
      </c>
      <c r="B7" t="s">
        <v>28</v>
      </c>
      <c r="C7" t="s">
        <v>29</v>
      </c>
      <c r="D7" t="s">
        <v>30</v>
      </c>
      <c r="E7" t="s">
        <v>37</v>
      </c>
      <c r="F7" t="s">
        <v>38</v>
      </c>
      <c r="G7" t="s">
        <v>36</v>
      </c>
      <c r="H7">
        <v>5</v>
      </c>
      <c r="I7">
        <v>5</v>
      </c>
      <c r="J7">
        <v>5</v>
      </c>
      <c r="K7">
        <v>5</v>
      </c>
      <c r="L7">
        <v>5</v>
      </c>
      <c r="M7">
        <v>5</v>
      </c>
      <c r="N7">
        <v>5</v>
      </c>
      <c r="O7">
        <v>5</v>
      </c>
      <c r="P7">
        <v>5</v>
      </c>
      <c r="Q7">
        <v>5</v>
      </c>
      <c r="R7">
        <v>5</v>
      </c>
      <c r="S7">
        <v>5</v>
      </c>
      <c r="T7">
        <v>5</v>
      </c>
      <c r="U7">
        <v>5</v>
      </c>
      <c r="V7">
        <v>5</v>
      </c>
      <c r="W7">
        <v>5</v>
      </c>
      <c r="X7">
        <v>5</v>
      </c>
      <c r="Y7">
        <v>5</v>
      </c>
      <c r="Z7" t="s">
        <v>42</v>
      </c>
      <c r="AA7" t="s">
        <v>43</v>
      </c>
      <c r="AB7" t="s">
        <v>44</v>
      </c>
      <c r="AC7" t="s">
        <v>34</v>
      </c>
    </row>
    <row r="8" spans="1:29" x14ac:dyDescent="0.3">
      <c r="A8" s="1">
        <v>41397.386273148149</v>
      </c>
      <c r="B8" t="s">
        <v>28</v>
      </c>
      <c r="C8" t="s">
        <v>29</v>
      </c>
      <c r="D8" t="s">
        <v>30</v>
      </c>
      <c r="E8" t="s">
        <v>37</v>
      </c>
      <c r="F8" t="s">
        <v>32</v>
      </c>
      <c r="G8" t="s">
        <v>33</v>
      </c>
      <c r="H8">
        <v>5</v>
      </c>
      <c r="I8">
        <v>5</v>
      </c>
      <c r="J8">
        <v>5</v>
      </c>
      <c r="K8">
        <v>5</v>
      </c>
      <c r="L8">
        <v>5</v>
      </c>
      <c r="M8">
        <v>5</v>
      </c>
      <c r="N8">
        <v>5</v>
      </c>
      <c r="O8">
        <v>5</v>
      </c>
      <c r="P8">
        <v>5</v>
      </c>
      <c r="Q8">
        <v>5</v>
      </c>
      <c r="R8">
        <v>5</v>
      </c>
      <c r="S8">
        <v>5</v>
      </c>
      <c r="T8">
        <v>5</v>
      </c>
      <c r="U8">
        <v>5</v>
      </c>
      <c r="V8">
        <v>5</v>
      </c>
      <c r="W8">
        <v>5</v>
      </c>
      <c r="X8">
        <v>5</v>
      </c>
      <c r="Y8">
        <v>5</v>
      </c>
      <c r="Z8" t="s">
        <v>45</v>
      </c>
      <c r="AA8" t="s">
        <v>46</v>
      </c>
      <c r="AB8" t="s">
        <v>47</v>
      </c>
      <c r="AC8" t="s">
        <v>34</v>
      </c>
    </row>
    <row r="9" spans="1:29" x14ac:dyDescent="0.3">
      <c r="A9" s="1">
        <v>41397.393449074072</v>
      </c>
      <c r="B9" t="s">
        <v>28</v>
      </c>
      <c r="C9" t="s">
        <v>29</v>
      </c>
      <c r="D9" t="s">
        <v>30</v>
      </c>
      <c r="E9" t="s">
        <v>37</v>
      </c>
      <c r="F9" t="s">
        <v>38</v>
      </c>
      <c r="G9" t="s">
        <v>36</v>
      </c>
      <c r="H9">
        <v>5</v>
      </c>
      <c r="I9">
        <v>5</v>
      </c>
      <c r="J9">
        <v>5</v>
      </c>
      <c r="K9">
        <v>5</v>
      </c>
      <c r="L9">
        <v>5</v>
      </c>
      <c r="M9">
        <v>5</v>
      </c>
      <c r="N9">
        <v>5</v>
      </c>
      <c r="O9">
        <v>5</v>
      </c>
      <c r="P9">
        <v>3</v>
      </c>
      <c r="Q9">
        <v>5</v>
      </c>
      <c r="R9">
        <v>3</v>
      </c>
      <c r="S9">
        <v>4</v>
      </c>
      <c r="T9">
        <v>5</v>
      </c>
      <c r="U9">
        <v>5</v>
      </c>
      <c r="V9">
        <v>5</v>
      </c>
      <c r="W9">
        <v>4</v>
      </c>
      <c r="X9">
        <v>5</v>
      </c>
      <c r="Y9">
        <v>4</v>
      </c>
      <c r="Z9" t="s">
        <v>48</v>
      </c>
      <c r="AC9" t="s">
        <v>34</v>
      </c>
    </row>
    <row r="10" spans="1:29" x14ac:dyDescent="0.3">
      <c r="A10" s="1">
        <v>41397.42260416667</v>
      </c>
      <c r="B10" t="s">
        <v>28</v>
      </c>
      <c r="C10" t="s">
        <v>29</v>
      </c>
      <c r="D10" t="s">
        <v>30</v>
      </c>
      <c r="E10" t="s">
        <v>31</v>
      </c>
      <c r="F10" t="s">
        <v>35</v>
      </c>
      <c r="G10" t="s">
        <v>36</v>
      </c>
      <c r="H10">
        <v>5</v>
      </c>
      <c r="I10">
        <v>5</v>
      </c>
      <c r="J10">
        <v>5</v>
      </c>
      <c r="K10">
        <v>5</v>
      </c>
      <c r="L10">
        <v>5</v>
      </c>
      <c r="M10">
        <v>5</v>
      </c>
      <c r="N10">
        <v>5</v>
      </c>
      <c r="O10">
        <v>5</v>
      </c>
      <c r="P10">
        <v>5</v>
      </c>
      <c r="Q10">
        <v>5</v>
      </c>
      <c r="R10">
        <v>5</v>
      </c>
      <c r="S10">
        <v>5</v>
      </c>
      <c r="T10">
        <v>5</v>
      </c>
      <c r="U10">
        <v>5</v>
      </c>
      <c r="V10">
        <v>5</v>
      </c>
      <c r="W10">
        <v>5</v>
      </c>
      <c r="X10">
        <v>5</v>
      </c>
      <c r="Y10">
        <v>5</v>
      </c>
      <c r="Z10" t="s">
        <v>49</v>
      </c>
      <c r="AA10" t="s">
        <v>50</v>
      </c>
      <c r="AB10" t="s">
        <v>51</v>
      </c>
      <c r="AC10" t="s">
        <v>34</v>
      </c>
    </row>
    <row r="11" spans="1:29" x14ac:dyDescent="0.3">
      <c r="A11" s="1">
        <v>41397.447106481479</v>
      </c>
      <c r="B11" t="s">
        <v>28</v>
      </c>
      <c r="C11" t="s">
        <v>29</v>
      </c>
      <c r="D11" t="s">
        <v>30</v>
      </c>
      <c r="E11" t="s">
        <v>37</v>
      </c>
      <c r="F11" t="s">
        <v>35</v>
      </c>
      <c r="G11" t="s">
        <v>33</v>
      </c>
      <c r="H11">
        <v>3</v>
      </c>
      <c r="I11">
        <v>3</v>
      </c>
      <c r="J11">
        <v>3</v>
      </c>
      <c r="K11">
        <v>2</v>
      </c>
      <c r="L11">
        <v>3</v>
      </c>
      <c r="M11">
        <v>3</v>
      </c>
      <c r="N11">
        <v>3</v>
      </c>
      <c r="O11">
        <v>3</v>
      </c>
      <c r="P11">
        <v>2</v>
      </c>
      <c r="Q11">
        <v>4</v>
      </c>
      <c r="R11">
        <v>3</v>
      </c>
      <c r="S11">
        <v>4</v>
      </c>
      <c r="T11">
        <v>5</v>
      </c>
      <c r="U11">
        <v>3</v>
      </c>
      <c r="V11">
        <v>3</v>
      </c>
      <c r="W11">
        <v>4</v>
      </c>
      <c r="X11">
        <v>3</v>
      </c>
      <c r="Y11">
        <v>4</v>
      </c>
      <c r="AC11" t="s">
        <v>34</v>
      </c>
    </row>
    <row r="12" spans="1:29" x14ac:dyDescent="0.3">
      <c r="A12" s="1">
        <v>41397.485266203701</v>
      </c>
      <c r="B12" t="s">
        <v>28</v>
      </c>
      <c r="C12" t="s">
        <v>29</v>
      </c>
      <c r="D12" t="s">
        <v>30</v>
      </c>
      <c r="E12" t="s">
        <v>31</v>
      </c>
      <c r="F12" t="s">
        <v>32</v>
      </c>
      <c r="G12" t="s">
        <v>33</v>
      </c>
      <c r="H12">
        <v>5</v>
      </c>
      <c r="I12">
        <v>5</v>
      </c>
      <c r="J12">
        <v>5</v>
      </c>
      <c r="K12">
        <v>5</v>
      </c>
      <c r="L12">
        <v>5</v>
      </c>
      <c r="M12">
        <v>5</v>
      </c>
      <c r="N12">
        <v>5</v>
      </c>
      <c r="O12">
        <v>5</v>
      </c>
      <c r="P12">
        <v>2</v>
      </c>
      <c r="Q12">
        <v>5</v>
      </c>
      <c r="R12">
        <v>5</v>
      </c>
      <c r="S12">
        <v>5</v>
      </c>
      <c r="T12">
        <v>1</v>
      </c>
      <c r="U12">
        <v>5</v>
      </c>
      <c r="V12">
        <v>2</v>
      </c>
      <c r="W12">
        <v>1</v>
      </c>
      <c r="X12">
        <v>5</v>
      </c>
      <c r="Y12">
        <v>5</v>
      </c>
      <c r="AA12" t="s">
        <v>52</v>
      </c>
      <c r="AC12" t="s">
        <v>34</v>
      </c>
    </row>
    <row r="13" spans="1:29" x14ac:dyDescent="0.3">
      <c r="A13" s="1">
        <v>41397.496620370373</v>
      </c>
      <c r="B13" t="s">
        <v>28</v>
      </c>
      <c r="C13" t="s">
        <v>29</v>
      </c>
      <c r="D13" t="s">
        <v>30</v>
      </c>
      <c r="E13" t="s">
        <v>37</v>
      </c>
      <c r="F13" t="s">
        <v>35</v>
      </c>
      <c r="G13" t="s">
        <v>36</v>
      </c>
      <c r="H13">
        <v>5</v>
      </c>
      <c r="I13">
        <v>5</v>
      </c>
      <c r="J13">
        <v>5</v>
      </c>
      <c r="K13">
        <v>5</v>
      </c>
      <c r="L13">
        <v>5</v>
      </c>
      <c r="M13">
        <v>5</v>
      </c>
      <c r="N13">
        <v>5</v>
      </c>
      <c r="O13">
        <v>5</v>
      </c>
      <c r="P13">
        <v>5</v>
      </c>
      <c r="Q13">
        <v>5</v>
      </c>
      <c r="R13">
        <v>5</v>
      </c>
      <c r="S13">
        <v>5</v>
      </c>
      <c r="T13">
        <v>5</v>
      </c>
      <c r="U13">
        <v>5</v>
      </c>
      <c r="V13">
        <v>5</v>
      </c>
      <c r="W13">
        <v>5</v>
      </c>
      <c r="X13">
        <v>5</v>
      </c>
      <c r="Y13">
        <v>5</v>
      </c>
      <c r="Z13" t="s">
        <v>53</v>
      </c>
      <c r="AA13" t="s">
        <v>54</v>
      </c>
      <c r="AB13" t="s">
        <v>55</v>
      </c>
      <c r="AC13" t="s">
        <v>34</v>
      </c>
    </row>
    <row r="14" spans="1:29" x14ac:dyDescent="0.3">
      <c r="A14" s="1">
        <v>41397.512037037035</v>
      </c>
      <c r="B14" t="s">
        <v>28</v>
      </c>
      <c r="C14" t="s">
        <v>29</v>
      </c>
      <c r="D14" t="s">
        <v>30</v>
      </c>
      <c r="E14" t="s">
        <v>37</v>
      </c>
      <c r="F14" t="s">
        <v>35</v>
      </c>
      <c r="G14" t="s">
        <v>33</v>
      </c>
      <c r="H14">
        <v>5</v>
      </c>
      <c r="I14">
        <v>5</v>
      </c>
      <c r="J14">
        <v>5</v>
      </c>
      <c r="K14">
        <v>5</v>
      </c>
      <c r="L14">
        <v>5</v>
      </c>
      <c r="M14">
        <v>4</v>
      </c>
      <c r="N14">
        <v>4</v>
      </c>
      <c r="O14">
        <v>4</v>
      </c>
      <c r="P14">
        <v>5</v>
      </c>
      <c r="Q14">
        <v>5</v>
      </c>
      <c r="R14">
        <v>5</v>
      </c>
      <c r="S14">
        <v>5</v>
      </c>
      <c r="T14">
        <v>4</v>
      </c>
      <c r="U14">
        <v>4</v>
      </c>
      <c r="V14">
        <v>3</v>
      </c>
      <c r="W14">
        <v>5</v>
      </c>
      <c r="X14">
        <v>5</v>
      </c>
      <c r="Y14">
        <v>5</v>
      </c>
      <c r="Z14" t="s">
        <v>56</v>
      </c>
      <c r="AC14" t="s">
        <v>34</v>
      </c>
    </row>
    <row r="15" spans="1:29" x14ac:dyDescent="0.3">
      <c r="A15" s="1">
        <v>41397.544814814813</v>
      </c>
      <c r="B15" t="s">
        <v>28</v>
      </c>
      <c r="C15" t="s">
        <v>29</v>
      </c>
      <c r="D15" t="s">
        <v>30</v>
      </c>
      <c r="E15" t="s">
        <v>37</v>
      </c>
      <c r="F15" t="s">
        <v>38</v>
      </c>
      <c r="G15" t="s">
        <v>36</v>
      </c>
      <c r="H15">
        <v>5</v>
      </c>
      <c r="I15">
        <v>5</v>
      </c>
      <c r="J15">
        <v>5</v>
      </c>
      <c r="K15">
        <v>5</v>
      </c>
      <c r="L15">
        <v>5</v>
      </c>
      <c r="M15">
        <v>5</v>
      </c>
      <c r="N15">
        <v>5</v>
      </c>
      <c r="O15">
        <v>5</v>
      </c>
      <c r="P15">
        <v>5</v>
      </c>
      <c r="Q15">
        <v>5</v>
      </c>
      <c r="R15">
        <v>5</v>
      </c>
      <c r="S15">
        <v>5</v>
      </c>
      <c r="T15">
        <v>5</v>
      </c>
      <c r="U15">
        <v>5</v>
      </c>
      <c r="V15">
        <v>5</v>
      </c>
      <c r="W15">
        <v>5</v>
      </c>
      <c r="X15">
        <v>5</v>
      </c>
      <c r="Y15">
        <v>5</v>
      </c>
      <c r="Z15" t="s">
        <v>57</v>
      </c>
      <c r="AA15" t="s">
        <v>58</v>
      </c>
      <c r="AB15" s="2" t="s">
        <v>59</v>
      </c>
      <c r="AC15" t="s">
        <v>34</v>
      </c>
    </row>
    <row r="16" spans="1:29" x14ac:dyDescent="0.3">
      <c r="A16" s="1">
        <v>41397.551759259259</v>
      </c>
      <c r="B16" t="s">
        <v>28</v>
      </c>
      <c r="C16" t="s">
        <v>29</v>
      </c>
      <c r="D16" t="s">
        <v>30</v>
      </c>
      <c r="E16" t="s">
        <v>37</v>
      </c>
      <c r="F16" t="s">
        <v>38</v>
      </c>
      <c r="G16" t="s">
        <v>36</v>
      </c>
      <c r="H16">
        <v>5</v>
      </c>
      <c r="I16">
        <v>5</v>
      </c>
      <c r="J16">
        <v>5</v>
      </c>
      <c r="K16">
        <v>4</v>
      </c>
      <c r="L16">
        <v>4</v>
      </c>
      <c r="M16">
        <v>4</v>
      </c>
      <c r="N16">
        <v>4</v>
      </c>
      <c r="O16">
        <v>4</v>
      </c>
      <c r="P16">
        <v>4</v>
      </c>
      <c r="Q16">
        <v>4</v>
      </c>
      <c r="R16">
        <v>4</v>
      </c>
      <c r="S16">
        <v>5</v>
      </c>
      <c r="T16">
        <v>5</v>
      </c>
      <c r="U16">
        <v>4</v>
      </c>
      <c r="V16">
        <v>5</v>
      </c>
      <c r="W16">
        <v>5</v>
      </c>
      <c r="X16">
        <v>5</v>
      </c>
      <c r="Y16">
        <v>4</v>
      </c>
      <c r="Z16" t="s">
        <v>60</v>
      </c>
      <c r="AB16" s="2" t="s">
        <v>61</v>
      </c>
      <c r="AC16" t="s">
        <v>34</v>
      </c>
    </row>
    <row r="17" spans="1:29" x14ac:dyDescent="0.3">
      <c r="A17" s="1">
        <v>41397.617881944447</v>
      </c>
      <c r="B17" t="s">
        <v>28</v>
      </c>
      <c r="C17" t="s">
        <v>29</v>
      </c>
      <c r="D17" t="s">
        <v>30</v>
      </c>
      <c r="E17" t="s">
        <v>37</v>
      </c>
      <c r="F17" t="s">
        <v>35</v>
      </c>
      <c r="G17" t="s">
        <v>36</v>
      </c>
      <c r="H17">
        <v>5</v>
      </c>
      <c r="I17">
        <v>5</v>
      </c>
      <c r="J17">
        <v>5</v>
      </c>
      <c r="K17">
        <v>5</v>
      </c>
      <c r="L17">
        <v>5</v>
      </c>
      <c r="M17">
        <v>5</v>
      </c>
      <c r="N17">
        <v>5</v>
      </c>
      <c r="O17">
        <v>5</v>
      </c>
      <c r="P17">
        <v>5</v>
      </c>
      <c r="Q17">
        <v>5</v>
      </c>
      <c r="R17">
        <v>5</v>
      </c>
      <c r="S17">
        <v>5</v>
      </c>
      <c r="T17">
        <v>5</v>
      </c>
      <c r="U17">
        <v>5</v>
      </c>
      <c r="V17">
        <v>5</v>
      </c>
      <c r="W17">
        <v>5</v>
      </c>
      <c r="X17">
        <v>5</v>
      </c>
      <c r="Y17">
        <v>5</v>
      </c>
      <c r="Z17" t="s">
        <v>62</v>
      </c>
      <c r="AA17" t="s">
        <v>63</v>
      </c>
      <c r="AB17" t="s">
        <v>64</v>
      </c>
      <c r="AC17" t="s">
        <v>34</v>
      </c>
    </row>
    <row r="18" spans="1:29" x14ac:dyDescent="0.3">
      <c r="A18" s="1">
        <v>41397.400694444441</v>
      </c>
      <c r="B18" t="s">
        <v>65</v>
      </c>
      <c r="C18" t="s">
        <v>29</v>
      </c>
      <c r="D18" t="s">
        <v>66</v>
      </c>
      <c r="E18" t="s">
        <v>31</v>
      </c>
      <c r="F18" t="s">
        <v>35</v>
      </c>
      <c r="G18" t="s">
        <v>33</v>
      </c>
      <c r="H18">
        <v>5</v>
      </c>
      <c r="I18">
        <v>5</v>
      </c>
      <c r="J18">
        <v>5</v>
      </c>
      <c r="K18">
        <v>5</v>
      </c>
      <c r="L18">
        <v>5</v>
      </c>
      <c r="M18">
        <v>5</v>
      </c>
      <c r="N18">
        <v>5</v>
      </c>
      <c r="O18">
        <v>5</v>
      </c>
      <c r="P18">
        <v>5</v>
      </c>
      <c r="Q18">
        <v>5</v>
      </c>
      <c r="R18">
        <v>5</v>
      </c>
      <c r="S18">
        <v>5</v>
      </c>
      <c r="T18">
        <v>5</v>
      </c>
      <c r="U18">
        <v>5</v>
      </c>
      <c r="V18">
        <v>5</v>
      </c>
      <c r="W18">
        <v>5</v>
      </c>
      <c r="X18">
        <v>5</v>
      </c>
      <c r="Y18">
        <v>5</v>
      </c>
      <c r="AC18" t="s">
        <v>34</v>
      </c>
    </row>
    <row r="19" spans="1:29" x14ac:dyDescent="0.3">
      <c r="A19" s="1">
        <v>41397.400879629633</v>
      </c>
      <c r="B19" t="s">
        <v>65</v>
      </c>
      <c r="C19" t="s">
        <v>29</v>
      </c>
      <c r="D19" t="s">
        <v>66</v>
      </c>
      <c r="E19" t="s">
        <v>37</v>
      </c>
      <c r="F19" t="s">
        <v>38</v>
      </c>
      <c r="G19" t="s">
        <v>33</v>
      </c>
      <c r="H19">
        <v>5</v>
      </c>
      <c r="I19">
        <v>5</v>
      </c>
      <c r="J19">
        <v>5</v>
      </c>
      <c r="K19">
        <v>5</v>
      </c>
      <c r="L19">
        <v>5</v>
      </c>
      <c r="M19">
        <v>5</v>
      </c>
      <c r="N19">
        <v>5</v>
      </c>
      <c r="O19">
        <v>5</v>
      </c>
      <c r="P19">
        <v>5</v>
      </c>
      <c r="Q19">
        <v>5</v>
      </c>
      <c r="R19">
        <v>3</v>
      </c>
      <c r="S19">
        <v>4</v>
      </c>
      <c r="T19">
        <v>5</v>
      </c>
      <c r="U19">
        <v>5</v>
      </c>
      <c r="V19">
        <v>5</v>
      </c>
      <c r="W19">
        <v>5</v>
      </c>
      <c r="X19">
        <v>5</v>
      </c>
      <c r="Y19">
        <v>5</v>
      </c>
      <c r="AC19" t="s">
        <v>34</v>
      </c>
    </row>
    <row r="20" spans="1:29" x14ac:dyDescent="0.3">
      <c r="A20" s="1">
        <v>41397.401307870372</v>
      </c>
      <c r="B20" t="s">
        <v>65</v>
      </c>
      <c r="C20" t="s">
        <v>29</v>
      </c>
      <c r="D20" t="s">
        <v>66</v>
      </c>
      <c r="E20" t="s">
        <v>31</v>
      </c>
      <c r="F20" t="s">
        <v>38</v>
      </c>
      <c r="G20" t="s">
        <v>36</v>
      </c>
      <c r="H20">
        <v>5</v>
      </c>
      <c r="I20">
        <v>4</v>
      </c>
      <c r="J20">
        <v>5</v>
      </c>
      <c r="K20">
        <v>3</v>
      </c>
      <c r="L20">
        <v>5</v>
      </c>
      <c r="M20">
        <v>4</v>
      </c>
      <c r="N20">
        <v>3</v>
      </c>
      <c r="O20">
        <v>5</v>
      </c>
      <c r="P20">
        <v>4</v>
      </c>
      <c r="Q20">
        <v>5</v>
      </c>
      <c r="R20">
        <v>4</v>
      </c>
      <c r="S20">
        <v>4</v>
      </c>
      <c r="T20">
        <v>4</v>
      </c>
      <c r="U20">
        <v>5</v>
      </c>
      <c r="V20">
        <v>5</v>
      </c>
      <c r="W20">
        <v>2</v>
      </c>
      <c r="X20">
        <v>5</v>
      </c>
      <c r="Y20">
        <v>5</v>
      </c>
      <c r="AC20" t="s">
        <v>34</v>
      </c>
    </row>
    <row r="21" spans="1:29" x14ac:dyDescent="0.3">
      <c r="A21" s="1">
        <v>41397.401342592595</v>
      </c>
      <c r="B21" t="s">
        <v>65</v>
      </c>
      <c r="C21" t="s">
        <v>29</v>
      </c>
      <c r="D21" t="s">
        <v>66</v>
      </c>
      <c r="E21" t="s">
        <v>31</v>
      </c>
      <c r="F21" t="s">
        <v>35</v>
      </c>
      <c r="G21" t="s">
        <v>33</v>
      </c>
      <c r="H21">
        <v>5</v>
      </c>
      <c r="I21">
        <v>5</v>
      </c>
      <c r="J21">
        <v>5</v>
      </c>
      <c r="K21">
        <v>5</v>
      </c>
      <c r="L21">
        <v>5</v>
      </c>
      <c r="M21">
        <v>5</v>
      </c>
      <c r="N21">
        <v>5</v>
      </c>
      <c r="O21">
        <v>5</v>
      </c>
      <c r="P21">
        <v>5</v>
      </c>
      <c r="Q21">
        <v>5</v>
      </c>
      <c r="R21">
        <v>5</v>
      </c>
      <c r="S21">
        <v>5</v>
      </c>
      <c r="T21">
        <v>5</v>
      </c>
      <c r="U21">
        <v>5</v>
      </c>
      <c r="V21">
        <v>5</v>
      </c>
      <c r="W21">
        <v>5</v>
      </c>
      <c r="X21">
        <v>5</v>
      </c>
      <c r="Y21">
        <v>5</v>
      </c>
      <c r="Z21" t="s">
        <v>67</v>
      </c>
      <c r="AC21" t="s">
        <v>34</v>
      </c>
    </row>
    <row r="22" spans="1:29" x14ac:dyDescent="0.3">
      <c r="A22" s="1">
        <v>41397.401516203703</v>
      </c>
      <c r="B22" t="s">
        <v>65</v>
      </c>
      <c r="C22" t="s">
        <v>29</v>
      </c>
      <c r="D22" t="s">
        <v>66</v>
      </c>
      <c r="E22" t="s">
        <v>31</v>
      </c>
      <c r="F22" t="s">
        <v>38</v>
      </c>
      <c r="G22" t="s">
        <v>36</v>
      </c>
      <c r="H22">
        <v>5</v>
      </c>
      <c r="I22">
        <v>4</v>
      </c>
      <c r="J22">
        <v>5</v>
      </c>
      <c r="K22">
        <v>4</v>
      </c>
      <c r="L22">
        <v>5</v>
      </c>
      <c r="M22">
        <v>4</v>
      </c>
      <c r="N22">
        <v>5</v>
      </c>
      <c r="O22">
        <v>5</v>
      </c>
      <c r="P22">
        <v>4</v>
      </c>
      <c r="Q22">
        <v>5</v>
      </c>
      <c r="R22">
        <v>5</v>
      </c>
      <c r="S22">
        <v>4</v>
      </c>
      <c r="T22">
        <v>5</v>
      </c>
      <c r="U22">
        <v>4</v>
      </c>
      <c r="V22">
        <v>5</v>
      </c>
      <c r="W22">
        <v>4</v>
      </c>
      <c r="X22">
        <v>5</v>
      </c>
      <c r="Y22">
        <v>5</v>
      </c>
      <c r="Z22" t="s">
        <v>68</v>
      </c>
      <c r="AC22" t="s">
        <v>34</v>
      </c>
    </row>
    <row r="23" spans="1:29" x14ac:dyDescent="0.3">
      <c r="A23" s="1">
        <v>41397.401655092595</v>
      </c>
      <c r="B23" t="s">
        <v>65</v>
      </c>
      <c r="C23" t="s">
        <v>29</v>
      </c>
      <c r="D23" t="s">
        <v>66</v>
      </c>
      <c r="E23" t="s">
        <v>31</v>
      </c>
      <c r="F23" t="s">
        <v>35</v>
      </c>
      <c r="G23" t="s">
        <v>33</v>
      </c>
      <c r="H23">
        <v>5</v>
      </c>
      <c r="I23">
        <v>4</v>
      </c>
      <c r="J23">
        <v>5</v>
      </c>
      <c r="K23">
        <v>3</v>
      </c>
      <c r="L23">
        <v>3</v>
      </c>
      <c r="M23">
        <v>4</v>
      </c>
      <c r="N23">
        <v>4</v>
      </c>
      <c r="O23">
        <v>4</v>
      </c>
      <c r="P23">
        <v>4</v>
      </c>
      <c r="Q23">
        <v>5</v>
      </c>
      <c r="R23">
        <v>5</v>
      </c>
      <c r="S23">
        <v>4</v>
      </c>
      <c r="T23">
        <v>3</v>
      </c>
      <c r="U23">
        <v>3</v>
      </c>
      <c r="V23">
        <v>3</v>
      </c>
      <c r="W23">
        <v>3</v>
      </c>
      <c r="X23">
        <v>5</v>
      </c>
      <c r="Y23">
        <v>5</v>
      </c>
      <c r="AC23" t="s">
        <v>34</v>
      </c>
    </row>
    <row r="24" spans="1:29" x14ac:dyDescent="0.3">
      <c r="A24" s="1">
        <v>41397.401944444442</v>
      </c>
      <c r="B24" t="s">
        <v>65</v>
      </c>
      <c r="C24" t="s">
        <v>29</v>
      </c>
      <c r="D24" t="s">
        <v>66</v>
      </c>
      <c r="E24" t="s">
        <v>31</v>
      </c>
      <c r="F24" t="s">
        <v>35</v>
      </c>
      <c r="G24" t="s">
        <v>33</v>
      </c>
      <c r="H24">
        <v>5</v>
      </c>
      <c r="I24">
        <v>5</v>
      </c>
      <c r="J24">
        <v>5</v>
      </c>
      <c r="K24">
        <v>5</v>
      </c>
      <c r="L24">
        <v>5</v>
      </c>
      <c r="M24">
        <v>5</v>
      </c>
      <c r="N24">
        <v>5</v>
      </c>
      <c r="O24">
        <v>5</v>
      </c>
      <c r="P24">
        <v>4</v>
      </c>
      <c r="Q24">
        <v>4</v>
      </c>
      <c r="R24">
        <v>5</v>
      </c>
      <c r="S24">
        <v>5</v>
      </c>
      <c r="T24">
        <v>4</v>
      </c>
      <c r="U24">
        <v>4</v>
      </c>
      <c r="V24">
        <v>4</v>
      </c>
      <c r="W24">
        <v>4</v>
      </c>
      <c r="X24">
        <v>4</v>
      </c>
      <c r="Y24">
        <v>5</v>
      </c>
      <c r="AC24" t="s">
        <v>34</v>
      </c>
    </row>
    <row r="25" spans="1:29" x14ac:dyDescent="0.3">
      <c r="A25" s="1">
        <v>41397.402245370373</v>
      </c>
      <c r="B25" t="s">
        <v>65</v>
      </c>
      <c r="C25" t="s">
        <v>29</v>
      </c>
      <c r="D25" t="s">
        <v>66</v>
      </c>
      <c r="E25" t="s">
        <v>31</v>
      </c>
      <c r="F25" t="s">
        <v>35</v>
      </c>
      <c r="G25" t="s">
        <v>33</v>
      </c>
      <c r="H25">
        <v>5</v>
      </c>
      <c r="I25">
        <v>5</v>
      </c>
      <c r="J25">
        <v>5</v>
      </c>
      <c r="K25">
        <v>5</v>
      </c>
      <c r="L25">
        <v>5</v>
      </c>
      <c r="M25">
        <v>5</v>
      </c>
      <c r="N25">
        <v>5</v>
      </c>
      <c r="O25">
        <v>5</v>
      </c>
      <c r="P25">
        <v>5</v>
      </c>
      <c r="Q25">
        <v>5</v>
      </c>
      <c r="R25">
        <v>5</v>
      </c>
      <c r="S25">
        <v>5</v>
      </c>
      <c r="T25">
        <v>5</v>
      </c>
      <c r="U25">
        <v>5</v>
      </c>
      <c r="V25">
        <v>5</v>
      </c>
      <c r="W25">
        <v>5</v>
      </c>
      <c r="X25">
        <v>5</v>
      </c>
      <c r="Y25">
        <v>5</v>
      </c>
      <c r="Z25" t="s">
        <v>69</v>
      </c>
      <c r="AC25" t="s">
        <v>34</v>
      </c>
    </row>
    <row r="26" spans="1:29" x14ac:dyDescent="0.3">
      <c r="A26" s="1">
        <v>41397.402442129627</v>
      </c>
      <c r="B26" t="s">
        <v>65</v>
      </c>
      <c r="C26" t="s">
        <v>29</v>
      </c>
      <c r="D26" t="s">
        <v>66</v>
      </c>
      <c r="E26" t="s">
        <v>31</v>
      </c>
      <c r="F26" t="s">
        <v>35</v>
      </c>
      <c r="G26" t="s">
        <v>36</v>
      </c>
      <c r="H26">
        <v>5</v>
      </c>
      <c r="I26">
        <v>5</v>
      </c>
      <c r="J26">
        <v>5</v>
      </c>
      <c r="K26">
        <v>5</v>
      </c>
      <c r="L26">
        <v>5</v>
      </c>
      <c r="M26">
        <v>5</v>
      </c>
      <c r="N26">
        <v>5</v>
      </c>
      <c r="O26">
        <v>5</v>
      </c>
      <c r="P26">
        <v>5</v>
      </c>
      <c r="Q26">
        <v>5</v>
      </c>
      <c r="R26">
        <v>5</v>
      </c>
      <c r="S26">
        <v>5</v>
      </c>
      <c r="T26">
        <v>5</v>
      </c>
      <c r="U26">
        <v>5</v>
      </c>
      <c r="V26">
        <v>5</v>
      </c>
      <c r="W26">
        <v>5</v>
      </c>
      <c r="X26">
        <v>5</v>
      </c>
      <c r="Y26">
        <v>5</v>
      </c>
      <c r="Z26" t="s">
        <v>70</v>
      </c>
      <c r="AC26" t="s">
        <v>34</v>
      </c>
    </row>
    <row r="27" spans="1:29" x14ac:dyDescent="0.3">
      <c r="A27" s="1">
        <v>41397.402650462966</v>
      </c>
      <c r="B27" t="s">
        <v>65</v>
      </c>
      <c r="C27" t="s">
        <v>29</v>
      </c>
      <c r="D27" t="s">
        <v>66</v>
      </c>
      <c r="E27" t="s">
        <v>37</v>
      </c>
      <c r="F27" t="s">
        <v>35</v>
      </c>
      <c r="G27" t="s">
        <v>33</v>
      </c>
      <c r="H27">
        <v>5</v>
      </c>
      <c r="I27">
        <v>5</v>
      </c>
      <c r="J27">
        <v>5</v>
      </c>
      <c r="K27">
        <v>5</v>
      </c>
      <c r="L27">
        <v>5</v>
      </c>
      <c r="M27">
        <v>4</v>
      </c>
      <c r="N27">
        <v>4</v>
      </c>
      <c r="O27">
        <v>5</v>
      </c>
      <c r="P27">
        <v>5</v>
      </c>
      <c r="Q27">
        <v>5</v>
      </c>
      <c r="R27">
        <v>5</v>
      </c>
      <c r="S27">
        <v>5</v>
      </c>
      <c r="T27">
        <v>4</v>
      </c>
      <c r="U27">
        <v>4</v>
      </c>
      <c r="V27">
        <v>3</v>
      </c>
      <c r="W27">
        <v>4</v>
      </c>
      <c r="X27">
        <v>5</v>
      </c>
      <c r="Y27">
        <v>3</v>
      </c>
      <c r="AC27" t="s">
        <v>34</v>
      </c>
    </row>
    <row r="28" spans="1:29" x14ac:dyDescent="0.3">
      <c r="A28" s="1">
        <v>41397.402939814812</v>
      </c>
      <c r="B28" t="s">
        <v>65</v>
      </c>
      <c r="C28" t="s">
        <v>29</v>
      </c>
      <c r="D28" t="s">
        <v>66</v>
      </c>
      <c r="E28" t="s">
        <v>37</v>
      </c>
      <c r="F28" t="s">
        <v>35</v>
      </c>
      <c r="G28" t="s">
        <v>33</v>
      </c>
      <c r="H28">
        <v>5</v>
      </c>
      <c r="I28">
        <v>5</v>
      </c>
      <c r="J28">
        <v>5</v>
      </c>
      <c r="K28">
        <v>4</v>
      </c>
      <c r="L28">
        <v>4</v>
      </c>
      <c r="M28">
        <v>4</v>
      </c>
      <c r="N28">
        <v>3</v>
      </c>
      <c r="O28">
        <v>3</v>
      </c>
      <c r="P28">
        <v>4</v>
      </c>
      <c r="Q28">
        <v>5</v>
      </c>
      <c r="R28">
        <v>5</v>
      </c>
      <c r="S28">
        <v>5</v>
      </c>
      <c r="T28">
        <v>5</v>
      </c>
      <c r="U28">
        <v>5</v>
      </c>
      <c r="V28">
        <v>3</v>
      </c>
      <c r="W28">
        <v>5</v>
      </c>
      <c r="X28">
        <v>5</v>
      </c>
      <c r="Y28">
        <v>5</v>
      </c>
      <c r="AC28" t="s">
        <v>34</v>
      </c>
    </row>
    <row r="29" spans="1:29" x14ac:dyDescent="0.3">
      <c r="A29" s="1">
        <v>41397.403715277775</v>
      </c>
      <c r="B29" t="s">
        <v>65</v>
      </c>
      <c r="C29" t="s">
        <v>29</v>
      </c>
      <c r="D29" t="s">
        <v>66</v>
      </c>
      <c r="E29" t="s">
        <v>31</v>
      </c>
      <c r="F29" t="s">
        <v>35</v>
      </c>
      <c r="G29" t="s">
        <v>71</v>
      </c>
      <c r="H29">
        <v>5</v>
      </c>
      <c r="I29">
        <v>5</v>
      </c>
      <c r="J29">
        <v>5</v>
      </c>
      <c r="K29">
        <v>3</v>
      </c>
      <c r="L29">
        <v>3</v>
      </c>
      <c r="M29">
        <v>2</v>
      </c>
      <c r="N29">
        <v>2</v>
      </c>
      <c r="O29">
        <v>2</v>
      </c>
      <c r="P29">
        <v>3</v>
      </c>
      <c r="Q29">
        <v>1</v>
      </c>
      <c r="R29">
        <v>3</v>
      </c>
      <c r="S29">
        <v>3</v>
      </c>
      <c r="T29">
        <v>5</v>
      </c>
      <c r="U29">
        <v>2</v>
      </c>
      <c r="V29">
        <v>5</v>
      </c>
      <c r="W29">
        <v>3</v>
      </c>
      <c r="X29">
        <v>3</v>
      </c>
      <c r="Y29">
        <v>4</v>
      </c>
      <c r="Z29" t="s">
        <v>72</v>
      </c>
      <c r="AB29" t="s">
        <v>73</v>
      </c>
      <c r="AC29" t="s">
        <v>34</v>
      </c>
    </row>
    <row r="30" spans="1:29" x14ac:dyDescent="0.3">
      <c r="A30" s="1">
        <v>41397.404016203705</v>
      </c>
      <c r="B30" t="s">
        <v>65</v>
      </c>
      <c r="C30" t="s">
        <v>29</v>
      </c>
      <c r="D30" t="s">
        <v>66</v>
      </c>
      <c r="E30" t="s">
        <v>31</v>
      </c>
      <c r="F30" t="s">
        <v>38</v>
      </c>
      <c r="G30" t="s">
        <v>33</v>
      </c>
      <c r="H30">
        <v>5</v>
      </c>
      <c r="I30">
        <v>5</v>
      </c>
      <c r="J30">
        <v>5</v>
      </c>
      <c r="K30">
        <v>5</v>
      </c>
      <c r="L30">
        <v>5</v>
      </c>
      <c r="M30">
        <v>4</v>
      </c>
      <c r="N30">
        <v>5</v>
      </c>
      <c r="O30">
        <v>4</v>
      </c>
      <c r="P30">
        <v>4</v>
      </c>
      <c r="Q30">
        <v>5</v>
      </c>
      <c r="R30">
        <v>5</v>
      </c>
      <c r="S30">
        <v>5</v>
      </c>
      <c r="T30">
        <v>4</v>
      </c>
      <c r="U30">
        <v>5</v>
      </c>
      <c r="V30">
        <v>4</v>
      </c>
      <c r="W30">
        <v>5</v>
      </c>
      <c r="X30">
        <v>5</v>
      </c>
      <c r="Y30">
        <v>5</v>
      </c>
      <c r="Z30" t="s">
        <v>74</v>
      </c>
      <c r="AA30" t="s">
        <v>75</v>
      </c>
      <c r="AC30" t="s">
        <v>34</v>
      </c>
    </row>
    <row r="31" spans="1:29" x14ac:dyDescent="0.3">
      <c r="A31" s="1">
        <v>41397.404143518521</v>
      </c>
      <c r="B31" t="s">
        <v>65</v>
      </c>
      <c r="C31" t="s">
        <v>29</v>
      </c>
      <c r="D31" t="s">
        <v>66</v>
      </c>
      <c r="E31" t="s">
        <v>31</v>
      </c>
      <c r="F31" t="s">
        <v>38</v>
      </c>
      <c r="G31" t="s">
        <v>36</v>
      </c>
      <c r="H31">
        <v>5</v>
      </c>
      <c r="I31">
        <v>5</v>
      </c>
      <c r="J31">
        <v>5</v>
      </c>
      <c r="K31">
        <v>4</v>
      </c>
      <c r="L31">
        <v>5</v>
      </c>
      <c r="M31">
        <v>5</v>
      </c>
      <c r="N31">
        <v>5</v>
      </c>
      <c r="O31">
        <v>5</v>
      </c>
      <c r="P31">
        <v>5</v>
      </c>
      <c r="Q31">
        <v>5</v>
      </c>
      <c r="R31">
        <v>5</v>
      </c>
      <c r="S31">
        <v>5</v>
      </c>
      <c r="T31">
        <v>5</v>
      </c>
      <c r="U31">
        <v>5</v>
      </c>
      <c r="V31">
        <v>5</v>
      </c>
      <c r="W31">
        <v>5</v>
      </c>
      <c r="X31">
        <v>5</v>
      </c>
      <c r="Y31">
        <v>5</v>
      </c>
      <c r="Z31" t="s">
        <v>76</v>
      </c>
      <c r="AB31" t="s">
        <v>77</v>
      </c>
      <c r="AC31" t="s">
        <v>34</v>
      </c>
    </row>
    <row r="32" spans="1:29" x14ac:dyDescent="0.3">
      <c r="A32" s="1">
        <v>41397.404537037037</v>
      </c>
      <c r="B32" t="s">
        <v>65</v>
      </c>
      <c r="C32" t="s">
        <v>29</v>
      </c>
      <c r="D32" t="s">
        <v>66</v>
      </c>
      <c r="E32" t="s">
        <v>31</v>
      </c>
      <c r="F32" t="s">
        <v>35</v>
      </c>
      <c r="G32" t="s">
        <v>33</v>
      </c>
      <c r="H32">
        <v>5</v>
      </c>
      <c r="I32">
        <v>5</v>
      </c>
      <c r="J32">
        <v>5</v>
      </c>
      <c r="K32">
        <v>5</v>
      </c>
      <c r="L32">
        <v>5</v>
      </c>
      <c r="M32">
        <v>5</v>
      </c>
      <c r="N32">
        <v>5</v>
      </c>
      <c r="O32">
        <v>5</v>
      </c>
      <c r="P32">
        <v>5</v>
      </c>
      <c r="Q32">
        <v>5</v>
      </c>
      <c r="R32">
        <v>4</v>
      </c>
      <c r="S32">
        <v>5</v>
      </c>
      <c r="T32">
        <v>5</v>
      </c>
      <c r="U32">
        <v>5</v>
      </c>
      <c r="V32">
        <v>5</v>
      </c>
      <c r="W32">
        <v>5</v>
      </c>
      <c r="X32">
        <v>5</v>
      </c>
      <c r="Y32">
        <v>5</v>
      </c>
      <c r="Z32" t="s">
        <v>78</v>
      </c>
      <c r="AB32" t="s">
        <v>79</v>
      </c>
      <c r="AC32" t="s">
        <v>34</v>
      </c>
    </row>
    <row r="33" spans="1:29" x14ac:dyDescent="0.3">
      <c r="A33" s="1">
        <v>41397.405416666668</v>
      </c>
      <c r="B33" t="s">
        <v>65</v>
      </c>
      <c r="C33" t="s">
        <v>29</v>
      </c>
      <c r="D33" t="s">
        <v>66</v>
      </c>
      <c r="E33" t="s">
        <v>37</v>
      </c>
      <c r="F33" t="s">
        <v>38</v>
      </c>
      <c r="G33" t="s">
        <v>36</v>
      </c>
      <c r="H33">
        <v>5</v>
      </c>
      <c r="I33">
        <v>4</v>
      </c>
      <c r="J33">
        <v>5</v>
      </c>
      <c r="K33">
        <v>5</v>
      </c>
      <c r="L33">
        <v>5</v>
      </c>
      <c r="M33">
        <v>5</v>
      </c>
      <c r="N33">
        <v>5</v>
      </c>
      <c r="O33">
        <v>5</v>
      </c>
      <c r="P33">
        <v>5</v>
      </c>
      <c r="Q33">
        <v>5</v>
      </c>
      <c r="R33">
        <v>5</v>
      </c>
      <c r="S33">
        <v>5</v>
      </c>
      <c r="T33">
        <v>5</v>
      </c>
      <c r="U33">
        <v>5</v>
      </c>
      <c r="V33">
        <v>5</v>
      </c>
      <c r="W33">
        <v>5</v>
      </c>
      <c r="X33">
        <v>5</v>
      </c>
      <c r="Y33">
        <v>5</v>
      </c>
      <c r="Z33" t="s">
        <v>80</v>
      </c>
      <c r="AA33" t="s">
        <v>81</v>
      </c>
      <c r="AC33" t="s">
        <v>34</v>
      </c>
    </row>
    <row r="34" spans="1:29" x14ac:dyDescent="0.3">
      <c r="A34" s="1">
        <v>41397.405439814815</v>
      </c>
      <c r="B34" t="s">
        <v>65</v>
      </c>
      <c r="C34" t="s">
        <v>29</v>
      </c>
      <c r="D34" t="s">
        <v>66</v>
      </c>
      <c r="E34" t="s">
        <v>31</v>
      </c>
      <c r="F34" t="s">
        <v>38</v>
      </c>
      <c r="G34" t="s">
        <v>33</v>
      </c>
      <c r="H34">
        <v>5</v>
      </c>
      <c r="I34">
        <v>5</v>
      </c>
      <c r="J34">
        <v>5</v>
      </c>
      <c r="K34">
        <v>4</v>
      </c>
      <c r="L34">
        <v>5</v>
      </c>
      <c r="M34">
        <v>5</v>
      </c>
      <c r="N34">
        <v>4</v>
      </c>
      <c r="O34">
        <v>5</v>
      </c>
      <c r="P34">
        <v>5</v>
      </c>
      <c r="Q34">
        <v>5</v>
      </c>
      <c r="R34">
        <v>5</v>
      </c>
      <c r="S34">
        <v>5</v>
      </c>
      <c r="T34">
        <v>5</v>
      </c>
      <c r="U34">
        <v>4</v>
      </c>
      <c r="V34">
        <v>5</v>
      </c>
      <c r="W34">
        <v>4</v>
      </c>
      <c r="X34">
        <v>5</v>
      </c>
      <c r="Y34">
        <v>5</v>
      </c>
      <c r="AC34" t="s">
        <v>34</v>
      </c>
    </row>
    <row r="35" spans="1:29" x14ac:dyDescent="0.3">
      <c r="A35" s="1">
        <v>41397.419560185182</v>
      </c>
      <c r="B35" t="s">
        <v>65</v>
      </c>
      <c r="C35" t="s">
        <v>29</v>
      </c>
      <c r="D35" t="s">
        <v>66</v>
      </c>
      <c r="E35" t="s">
        <v>31</v>
      </c>
      <c r="F35" t="s">
        <v>38</v>
      </c>
      <c r="G35" t="s">
        <v>36</v>
      </c>
      <c r="H35">
        <v>5</v>
      </c>
      <c r="I35">
        <v>5</v>
      </c>
      <c r="J35">
        <v>5</v>
      </c>
      <c r="K35">
        <v>5</v>
      </c>
      <c r="L35">
        <v>5</v>
      </c>
      <c r="M35">
        <v>5</v>
      </c>
      <c r="N35">
        <v>5</v>
      </c>
      <c r="O35">
        <v>5</v>
      </c>
      <c r="P35">
        <v>5</v>
      </c>
      <c r="Q35">
        <v>5</v>
      </c>
      <c r="R35">
        <v>5</v>
      </c>
      <c r="S35">
        <v>4</v>
      </c>
      <c r="T35">
        <v>5</v>
      </c>
      <c r="U35">
        <v>5</v>
      </c>
      <c r="V35">
        <v>4</v>
      </c>
      <c r="W35">
        <v>5</v>
      </c>
      <c r="X35">
        <v>5</v>
      </c>
      <c r="Y35">
        <v>5</v>
      </c>
      <c r="Z35" t="s">
        <v>82</v>
      </c>
      <c r="AB35" t="s">
        <v>83</v>
      </c>
      <c r="AC35" t="s">
        <v>34</v>
      </c>
    </row>
    <row r="36" spans="1:29" x14ac:dyDescent="0.3">
      <c r="A36" s="1">
        <v>41397.46162037037</v>
      </c>
      <c r="B36" t="s">
        <v>65</v>
      </c>
      <c r="C36" t="s">
        <v>29</v>
      </c>
      <c r="D36" t="s">
        <v>66</v>
      </c>
      <c r="E36" t="s">
        <v>31</v>
      </c>
      <c r="F36" t="s">
        <v>35</v>
      </c>
      <c r="G36" t="s">
        <v>33</v>
      </c>
      <c r="H36">
        <v>5</v>
      </c>
      <c r="I36">
        <v>5</v>
      </c>
      <c r="J36">
        <v>5</v>
      </c>
      <c r="K36">
        <v>5</v>
      </c>
      <c r="L36">
        <v>5</v>
      </c>
      <c r="M36">
        <v>5</v>
      </c>
      <c r="N36">
        <v>5</v>
      </c>
      <c r="O36">
        <v>5</v>
      </c>
      <c r="P36">
        <v>5</v>
      </c>
      <c r="Q36">
        <v>5</v>
      </c>
      <c r="R36">
        <v>5</v>
      </c>
      <c r="S36">
        <v>5</v>
      </c>
      <c r="T36">
        <v>5</v>
      </c>
      <c r="U36">
        <v>5</v>
      </c>
      <c r="V36">
        <v>5</v>
      </c>
      <c r="W36">
        <v>5</v>
      </c>
      <c r="X36">
        <v>5</v>
      </c>
      <c r="Y36">
        <v>5</v>
      </c>
      <c r="AC36" t="s">
        <v>34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election activeCell="G8" sqref="G8:G27"/>
    </sheetView>
  </sheetViews>
  <sheetFormatPr defaultRowHeight="14.4" x14ac:dyDescent="0.3"/>
  <cols>
    <col min="1" max="1" width="67.88671875" customWidth="1"/>
  </cols>
  <sheetData>
    <row r="1" spans="1:7" x14ac:dyDescent="0.3">
      <c r="A1" t="s">
        <v>28</v>
      </c>
      <c r="B1">
        <v>201320</v>
      </c>
      <c r="G1" t="s">
        <v>29</v>
      </c>
    </row>
    <row r="2" spans="1:7" x14ac:dyDescent="0.3">
      <c r="A2" t="s">
        <v>84</v>
      </c>
      <c r="B2">
        <v>16</v>
      </c>
      <c r="C2" t="s">
        <v>85</v>
      </c>
      <c r="D2" t="s">
        <v>86</v>
      </c>
      <c r="E2" t="s">
        <v>87</v>
      </c>
      <c r="F2" t="s">
        <v>88</v>
      </c>
      <c r="G2" t="s">
        <v>89</v>
      </c>
    </row>
    <row r="3" spans="1:7" x14ac:dyDescent="0.3">
      <c r="C3">
        <v>0</v>
      </c>
      <c r="D3">
        <v>0</v>
      </c>
      <c r="E3">
        <v>11</v>
      </c>
      <c r="F3">
        <v>5</v>
      </c>
      <c r="G3">
        <v>0</v>
      </c>
    </row>
    <row r="4" spans="1:7" x14ac:dyDescent="0.3">
      <c r="A4" t="s">
        <v>90</v>
      </c>
      <c r="C4" t="s">
        <v>38</v>
      </c>
      <c r="D4" t="s">
        <v>35</v>
      </c>
      <c r="E4" t="s">
        <v>32</v>
      </c>
      <c r="F4" t="s">
        <v>91</v>
      </c>
      <c r="G4" t="s">
        <v>92</v>
      </c>
    </row>
    <row r="5" spans="1:7" x14ac:dyDescent="0.3">
      <c r="C5">
        <v>6</v>
      </c>
      <c r="D5">
        <v>0</v>
      </c>
      <c r="E5">
        <v>0</v>
      </c>
      <c r="F5">
        <v>0</v>
      </c>
      <c r="G5">
        <v>0</v>
      </c>
    </row>
    <row r="6" spans="1:7" x14ac:dyDescent="0.3">
      <c r="A6" t="s">
        <v>93</v>
      </c>
      <c r="C6" t="s">
        <v>36</v>
      </c>
      <c r="D6" t="s">
        <v>33</v>
      </c>
      <c r="E6" t="s">
        <v>71</v>
      </c>
      <c r="F6" t="s">
        <v>94</v>
      </c>
      <c r="G6" t="s">
        <v>95</v>
      </c>
    </row>
    <row r="7" spans="1:7" x14ac:dyDescent="0.3">
      <c r="C7">
        <v>11</v>
      </c>
      <c r="D7">
        <v>5</v>
      </c>
      <c r="E7">
        <v>0</v>
      </c>
      <c r="F7">
        <v>0</v>
      </c>
      <c r="G7">
        <v>0</v>
      </c>
    </row>
    <row r="8" spans="1:7" x14ac:dyDescent="0.3">
      <c r="B8" t="s">
        <v>96</v>
      </c>
      <c r="C8" t="s">
        <v>97</v>
      </c>
      <c r="D8" t="s">
        <v>98</v>
      </c>
      <c r="E8" t="s">
        <v>99</v>
      </c>
      <c r="F8" t="s">
        <v>100</v>
      </c>
      <c r="G8" t="s">
        <v>101</v>
      </c>
    </row>
    <row r="9" spans="1:7" x14ac:dyDescent="0.3">
      <c r="A9" t="s">
        <v>7</v>
      </c>
      <c r="B9" s="3">
        <v>0</v>
      </c>
      <c r="C9" s="3">
        <v>0</v>
      </c>
      <c r="D9" s="3">
        <v>6.25E-2</v>
      </c>
      <c r="E9" s="3">
        <v>0.125</v>
      </c>
      <c r="F9" s="3">
        <v>0.8125</v>
      </c>
      <c r="G9">
        <v>4.75</v>
      </c>
    </row>
    <row r="10" spans="1:7" x14ac:dyDescent="0.3">
      <c r="A10" t="s">
        <v>8</v>
      </c>
      <c r="B10" s="3">
        <v>0</v>
      </c>
      <c r="C10" s="3">
        <v>0</v>
      </c>
      <c r="D10" s="3">
        <v>6.25E-2</v>
      </c>
      <c r="E10" s="3">
        <v>0.1875</v>
      </c>
      <c r="F10" s="3">
        <v>0.75</v>
      </c>
      <c r="G10">
        <v>4.6900000000000004</v>
      </c>
    </row>
    <row r="11" spans="1:7" x14ac:dyDescent="0.3">
      <c r="A11" t="s">
        <v>9</v>
      </c>
      <c r="B11" s="3">
        <v>0</v>
      </c>
      <c r="C11" s="3">
        <v>0</v>
      </c>
      <c r="D11" s="3">
        <v>6.25E-2</v>
      </c>
      <c r="E11" s="3">
        <v>6.25E-2</v>
      </c>
      <c r="F11" s="3">
        <v>0.875</v>
      </c>
      <c r="G11">
        <v>4.8099999999999996</v>
      </c>
    </row>
    <row r="12" spans="1:7" x14ac:dyDescent="0.3">
      <c r="A12" t="s">
        <v>10</v>
      </c>
      <c r="B12" s="3">
        <v>0</v>
      </c>
      <c r="C12" s="3">
        <v>6.25E-2</v>
      </c>
      <c r="D12" s="3">
        <v>6.25E-2</v>
      </c>
      <c r="E12" s="3">
        <v>0.125</v>
      </c>
      <c r="F12" s="3">
        <v>0.75</v>
      </c>
      <c r="G12">
        <v>4.5599999999999996</v>
      </c>
    </row>
    <row r="13" spans="1:7" x14ac:dyDescent="0.3">
      <c r="A13" t="s">
        <v>11</v>
      </c>
      <c r="B13" s="3">
        <v>0</v>
      </c>
      <c r="C13" s="3">
        <v>0</v>
      </c>
      <c r="D13" s="3">
        <v>6.25E-2</v>
      </c>
      <c r="E13" s="3">
        <v>0.1875</v>
      </c>
      <c r="F13" s="3">
        <v>0.75</v>
      </c>
      <c r="G13">
        <v>4.6900000000000004</v>
      </c>
    </row>
    <row r="14" spans="1:7" x14ac:dyDescent="0.3">
      <c r="A14" t="s">
        <v>12</v>
      </c>
      <c r="B14" s="3">
        <v>0</v>
      </c>
      <c r="C14" s="3">
        <v>0</v>
      </c>
      <c r="D14" s="3">
        <v>6.25E-2</v>
      </c>
      <c r="E14" s="3">
        <v>0.3125</v>
      </c>
      <c r="F14" s="3">
        <v>0.625</v>
      </c>
      <c r="G14">
        <v>4.5599999999999996</v>
      </c>
    </row>
    <row r="15" spans="1:7" x14ac:dyDescent="0.3">
      <c r="A15" t="s">
        <v>13</v>
      </c>
      <c r="B15" s="3">
        <v>0</v>
      </c>
      <c r="C15" s="3">
        <v>0</v>
      </c>
      <c r="D15" s="3">
        <v>0.125</v>
      </c>
      <c r="E15" s="3">
        <v>0.1875</v>
      </c>
      <c r="F15" s="3">
        <v>0.6875</v>
      </c>
      <c r="G15">
        <v>4.5599999999999996</v>
      </c>
    </row>
    <row r="16" spans="1:7" x14ac:dyDescent="0.3">
      <c r="A16" t="s">
        <v>14</v>
      </c>
      <c r="B16" s="3">
        <v>0</v>
      </c>
      <c r="C16" s="3">
        <v>0</v>
      </c>
      <c r="D16" s="3">
        <v>6.25E-2</v>
      </c>
      <c r="E16" s="3">
        <v>0.25</v>
      </c>
      <c r="F16" s="3">
        <v>0.6875</v>
      </c>
      <c r="G16">
        <v>4.63</v>
      </c>
    </row>
    <row r="17" spans="1:7" x14ac:dyDescent="0.3">
      <c r="A17" t="s">
        <v>15</v>
      </c>
      <c r="B17" s="3">
        <v>0</v>
      </c>
      <c r="C17" s="3">
        <v>0.125</v>
      </c>
      <c r="D17" s="3">
        <v>6.25E-2</v>
      </c>
      <c r="E17" s="3">
        <v>0.3125</v>
      </c>
      <c r="F17" s="3">
        <v>0.5</v>
      </c>
      <c r="G17">
        <v>4.1900000000000004</v>
      </c>
    </row>
    <row r="18" spans="1:7" x14ac:dyDescent="0.3">
      <c r="A18" t="s">
        <v>16</v>
      </c>
      <c r="B18" s="3">
        <v>0</v>
      </c>
      <c r="C18" s="3">
        <v>0</v>
      </c>
      <c r="D18" s="3">
        <v>0</v>
      </c>
      <c r="E18" s="3">
        <v>0.25</v>
      </c>
      <c r="F18" s="3">
        <v>0.75</v>
      </c>
      <c r="G18">
        <v>4.75</v>
      </c>
    </row>
    <row r="19" spans="1:7" x14ac:dyDescent="0.3">
      <c r="A19" t="s">
        <v>17</v>
      </c>
      <c r="B19" s="3">
        <v>0</v>
      </c>
      <c r="C19" s="3">
        <v>0</v>
      </c>
      <c r="D19" s="3">
        <v>0.25</v>
      </c>
      <c r="E19" s="3">
        <v>0.125</v>
      </c>
      <c r="F19" s="3">
        <v>0.625</v>
      </c>
      <c r="G19">
        <v>4.38</v>
      </c>
    </row>
    <row r="20" spans="1:7" x14ac:dyDescent="0.3">
      <c r="A20" t="s">
        <v>18</v>
      </c>
      <c r="B20" s="3">
        <v>0</v>
      </c>
      <c r="C20" s="3">
        <v>0</v>
      </c>
      <c r="D20" s="3">
        <v>0</v>
      </c>
      <c r="E20" s="3">
        <v>0.3125</v>
      </c>
      <c r="F20" s="3">
        <v>0.6875</v>
      </c>
      <c r="G20">
        <v>4.6900000000000004</v>
      </c>
    </row>
    <row r="21" spans="1:7" x14ac:dyDescent="0.3">
      <c r="A21" t="s">
        <v>19</v>
      </c>
      <c r="B21" s="3">
        <v>6.25E-2</v>
      </c>
      <c r="C21" s="3">
        <v>0</v>
      </c>
      <c r="D21" s="3">
        <v>0</v>
      </c>
      <c r="E21" s="3">
        <v>0.25</v>
      </c>
      <c r="F21" s="3">
        <v>0.6875</v>
      </c>
      <c r="G21">
        <v>4.5</v>
      </c>
    </row>
    <row r="22" spans="1:7" x14ac:dyDescent="0.3">
      <c r="A22" t="s">
        <v>20</v>
      </c>
      <c r="B22" s="3">
        <v>0</v>
      </c>
      <c r="C22" s="3">
        <v>0</v>
      </c>
      <c r="D22" s="3">
        <v>0.125</v>
      </c>
      <c r="E22" s="3">
        <v>0.1875</v>
      </c>
      <c r="F22" s="3">
        <v>0.6875</v>
      </c>
      <c r="G22">
        <v>4.5599999999999996</v>
      </c>
    </row>
    <row r="23" spans="1:7" x14ac:dyDescent="0.3">
      <c r="A23" t="s">
        <v>21</v>
      </c>
      <c r="B23" s="3">
        <v>0</v>
      </c>
      <c r="C23" s="3">
        <v>6.25E-2</v>
      </c>
      <c r="D23" s="3">
        <v>0.125</v>
      </c>
      <c r="E23" s="3">
        <v>0.125</v>
      </c>
      <c r="F23" s="3">
        <v>0.6875</v>
      </c>
      <c r="G23">
        <v>4.4400000000000004</v>
      </c>
    </row>
    <row r="24" spans="1:7" x14ac:dyDescent="0.3">
      <c r="A24" t="s">
        <v>22</v>
      </c>
      <c r="B24" s="3">
        <v>6.25E-2</v>
      </c>
      <c r="C24" s="3">
        <v>0</v>
      </c>
      <c r="D24" s="3">
        <v>0</v>
      </c>
      <c r="E24" s="3">
        <v>0.25</v>
      </c>
      <c r="F24" s="3">
        <v>0.6875</v>
      </c>
      <c r="G24">
        <v>4.5</v>
      </c>
    </row>
    <row r="25" spans="1:7" x14ac:dyDescent="0.3">
      <c r="A25" t="s">
        <v>23</v>
      </c>
      <c r="B25" s="3">
        <v>0</v>
      </c>
      <c r="C25" s="3">
        <v>0</v>
      </c>
      <c r="D25" s="3">
        <v>0.125</v>
      </c>
      <c r="E25" s="3">
        <v>6.25E-2</v>
      </c>
      <c r="F25" s="3">
        <v>0.8125</v>
      </c>
      <c r="G25">
        <v>4.6900000000000004</v>
      </c>
    </row>
    <row r="26" spans="1:7" x14ac:dyDescent="0.3">
      <c r="A26" t="s">
        <v>24</v>
      </c>
      <c r="B26" s="3">
        <v>0</v>
      </c>
      <c r="C26" s="3">
        <v>0</v>
      </c>
      <c r="D26" s="3">
        <v>0</v>
      </c>
      <c r="E26" s="3">
        <v>0.3125</v>
      </c>
      <c r="F26" s="3">
        <v>0.6875</v>
      </c>
      <c r="G26">
        <v>4.6900000000000004</v>
      </c>
    </row>
    <row r="27" spans="1:7" x14ac:dyDescent="0.3">
      <c r="A27" t="s">
        <v>102</v>
      </c>
      <c r="G27">
        <v>4.59</v>
      </c>
    </row>
    <row r="28" spans="1:7" x14ac:dyDescent="0.3">
      <c r="A28" t="s">
        <v>25</v>
      </c>
    </row>
    <row r="29" spans="1:7" x14ac:dyDescent="0.3">
      <c r="A29" t="s">
        <v>39</v>
      </c>
    </row>
    <row r="30" spans="1:7" x14ac:dyDescent="0.3">
      <c r="A30" t="s">
        <v>42</v>
      </c>
    </row>
    <row r="31" spans="1:7" x14ac:dyDescent="0.3">
      <c r="A31" t="s">
        <v>45</v>
      </c>
    </row>
    <row r="32" spans="1:7" x14ac:dyDescent="0.3">
      <c r="A32" t="s">
        <v>48</v>
      </c>
    </row>
    <row r="33" spans="1:1" x14ac:dyDescent="0.3">
      <c r="A33" t="s">
        <v>49</v>
      </c>
    </row>
    <row r="34" spans="1:1" x14ac:dyDescent="0.3">
      <c r="A34" t="s">
        <v>53</v>
      </c>
    </row>
    <row r="35" spans="1:1" x14ac:dyDescent="0.3">
      <c r="A35" t="s">
        <v>56</v>
      </c>
    </row>
    <row r="36" spans="1:1" x14ac:dyDescent="0.3">
      <c r="A36" t="s">
        <v>57</v>
      </c>
    </row>
    <row r="37" spans="1:1" x14ac:dyDescent="0.3">
      <c r="A37" t="s">
        <v>60</v>
      </c>
    </row>
    <row r="38" spans="1:1" x14ac:dyDescent="0.3">
      <c r="A38" t="s">
        <v>62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election activeCell="G9" sqref="G9:G27"/>
    </sheetView>
  </sheetViews>
  <sheetFormatPr defaultRowHeight="14.4" x14ac:dyDescent="0.3"/>
  <cols>
    <col min="1" max="1" width="74.21875" customWidth="1"/>
  </cols>
  <sheetData>
    <row r="1" spans="1:7" x14ac:dyDescent="0.3">
      <c r="A1" t="s">
        <v>65</v>
      </c>
      <c r="B1">
        <v>201320</v>
      </c>
      <c r="G1" t="s">
        <v>29</v>
      </c>
    </row>
    <row r="2" spans="1:7" x14ac:dyDescent="0.3">
      <c r="A2" t="s">
        <v>84</v>
      </c>
      <c r="B2">
        <v>19</v>
      </c>
      <c r="C2" t="s">
        <v>85</v>
      </c>
      <c r="D2" t="s">
        <v>86</v>
      </c>
      <c r="E2" t="s">
        <v>87</v>
      </c>
      <c r="F2" t="s">
        <v>88</v>
      </c>
      <c r="G2" t="s">
        <v>89</v>
      </c>
    </row>
    <row r="3" spans="1:7" x14ac:dyDescent="0.3">
      <c r="C3">
        <v>0</v>
      </c>
      <c r="D3">
        <v>0</v>
      </c>
      <c r="E3">
        <v>4</v>
      </c>
      <c r="F3">
        <v>15</v>
      </c>
      <c r="G3">
        <v>0</v>
      </c>
    </row>
    <row r="4" spans="1:7" x14ac:dyDescent="0.3">
      <c r="A4" t="s">
        <v>90</v>
      </c>
      <c r="C4" t="s">
        <v>38</v>
      </c>
      <c r="D4" t="s">
        <v>35</v>
      </c>
      <c r="E4" t="s">
        <v>32</v>
      </c>
      <c r="F4" t="s">
        <v>91</v>
      </c>
      <c r="G4" t="s">
        <v>92</v>
      </c>
    </row>
    <row r="5" spans="1:7" x14ac:dyDescent="0.3">
      <c r="C5">
        <v>8</v>
      </c>
      <c r="D5">
        <v>0</v>
      </c>
      <c r="E5">
        <v>0</v>
      </c>
      <c r="F5">
        <v>0</v>
      </c>
      <c r="G5">
        <v>0</v>
      </c>
    </row>
    <row r="6" spans="1:7" x14ac:dyDescent="0.3">
      <c r="A6" t="s">
        <v>93</v>
      </c>
      <c r="C6" t="s">
        <v>36</v>
      </c>
      <c r="D6" t="s">
        <v>33</v>
      </c>
      <c r="E6" t="s">
        <v>71</v>
      </c>
      <c r="F6" t="s">
        <v>94</v>
      </c>
      <c r="G6" t="s">
        <v>95</v>
      </c>
    </row>
    <row r="7" spans="1:7" x14ac:dyDescent="0.3">
      <c r="C7">
        <v>6</v>
      </c>
      <c r="D7">
        <v>12</v>
      </c>
      <c r="E7">
        <v>1</v>
      </c>
      <c r="F7">
        <v>0</v>
      </c>
      <c r="G7">
        <v>0</v>
      </c>
    </row>
    <row r="8" spans="1:7" x14ac:dyDescent="0.3">
      <c r="B8" t="s">
        <v>96</v>
      </c>
      <c r="C8" t="s">
        <v>97</v>
      </c>
      <c r="D8" t="s">
        <v>98</v>
      </c>
      <c r="E8" t="s">
        <v>99</v>
      </c>
      <c r="F8" t="s">
        <v>100</v>
      </c>
      <c r="G8" t="s">
        <v>101</v>
      </c>
    </row>
    <row r="9" spans="1:7" x14ac:dyDescent="0.3">
      <c r="A9" t="s">
        <v>7</v>
      </c>
      <c r="B9" s="3">
        <v>0</v>
      </c>
      <c r="C9" s="3">
        <v>0</v>
      </c>
      <c r="D9" s="3">
        <v>0</v>
      </c>
      <c r="E9" s="3">
        <v>0</v>
      </c>
      <c r="F9" s="3">
        <v>1</v>
      </c>
      <c r="G9">
        <v>5</v>
      </c>
    </row>
    <row r="10" spans="1:7" x14ac:dyDescent="0.3">
      <c r="A10" t="s">
        <v>8</v>
      </c>
      <c r="B10" s="3">
        <v>0</v>
      </c>
      <c r="C10" s="3">
        <v>0</v>
      </c>
      <c r="D10" s="3">
        <v>0</v>
      </c>
      <c r="E10" s="3">
        <v>0.21049999999999999</v>
      </c>
      <c r="F10" s="3">
        <v>0.78949999999999998</v>
      </c>
      <c r="G10">
        <v>4.79</v>
      </c>
    </row>
    <row r="11" spans="1:7" x14ac:dyDescent="0.3">
      <c r="A11" t="s">
        <v>9</v>
      </c>
      <c r="B11" s="3">
        <v>0</v>
      </c>
      <c r="C11" s="3">
        <v>0</v>
      </c>
      <c r="D11" s="3">
        <v>0</v>
      </c>
      <c r="E11" s="3">
        <v>0</v>
      </c>
      <c r="F11" s="3">
        <v>1</v>
      </c>
      <c r="G11">
        <v>5</v>
      </c>
    </row>
    <row r="12" spans="1:7" x14ac:dyDescent="0.3">
      <c r="A12" t="s">
        <v>10</v>
      </c>
      <c r="B12" s="3">
        <v>0</v>
      </c>
      <c r="C12" s="3">
        <v>0</v>
      </c>
      <c r="D12" s="3">
        <v>0.15790000000000001</v>
      </c>
      <c r="E12" s="3">
        <v>0.21049999999999999</v>
      </c>
      <c r="F12" s="3">
        <v>0.63160000000000005</v>
      </c>
      <c r="G12">
        <v>4.47</v>
      </c>
    </row>
    <row r="13" spans="1:7" x14ac:dyDescent="0.3">
      <c r="A13" t="s">
        <v>11</v>
      </c>
      <c r="B13" s="3">
        <v>0</v>
      </c>
      <c r="C13" s="3">
        <v>0</v>
      </c>
      <c r="D13" s="3">
        <v>0.1053</v>
      </c>
      <c r="E13" s="3">
        <v>5.2600000000000001E-2</v>
      </c>
      <c r="F13" s="3">
        <v>0.84209999999999996</v>
      </c>
      <c r="G13">
        <v>4.74</v>
      </c>
    </row>
    <row r="14" spans="1:7" x14ac:dyDescent="0.3">
      <c r="A14" t="s">
        <v>12</v>
      </c>
      <c r="B14" s="3">
        <v>0</v>
      </c>
      <c r="C14" s="3">
        <v>5.2600000000000001E-2</v>
      </c>
      <c r="D14" s="3">
        <v>0</v>
      </c>
      <c r="E14" s="3">
        <v>0.31580000000000003</v>
      </c>
      <c r="F14" s="3">
        <v>0.63160000000000005</v>
      </c>
      <c r="G14">
        <v>4.53</v>
      </c>
    </row>
    <row r="15" spans="1:7" x14ac:dyDescent="0.3">
      <c r="A15" t="s">
        <v>13</v>
      </c>
      <c r="B15" s="3">
        <v>0</v>
      </c>
      <c r="C15" s="3">
        <v>5.2600000000000001E-2</v>
      </c>
      <c r="D15" s="3">
        <v>0.1053</v>
      </c>
      <c r="E15" s="3">
        <v>0.15790000000000001</v>
      </c>
      <c r="F15" s="3">
        <v>0.68420000000000003</v>
      </c>
      <c r="G15">
        <v>4.47</v>
      </c>
    </row>
    <row r="16" spans="1:7" x14ac:dyDescent="0.3">
      <c r="A16" t="s">
        <v>14</v>
      </c>
      <c r="B16" s="3">
        <v>0</v>
      </c>
      <c r="C16" s="3">
        <v>5.2600000000000001E-2</v>
      </c>
      <c r="D16" s="3">
        <v>5.2600000000000001E-2</v>
      </c>
      <c r="E16" s="3">
        <v>0.1053</v>
      </c>
      <c r="F16" s="3">
        <v>0.78949999999999998</v>
      </c>
      <c r="G16">
        <v>4.63</v>
      </c>
    </row>
    <row r="17" spans="1:7" x14ac:dyDescent="0.3">
      <c r="A17" t="s">
        <v>15</v>
      </c>
      <c r="B17" s="3">
        <v>0</v>
      </c>
      <c r="C17" s="3">
        <v>0</v>
      </c>
      <c r="D17" s="3">
        <v>5.2600000000000001E-2</v>
      </c>
      <c r="E17" s="3">
        <v>0.31580000000000003</v>
      </c>
      <c r="F17" s="3">
        <v>0.63160000000000005</v>
      </c>
      <c r="G17">
        <v>4.58</v>
      </c>
    </row>
    <row r="18" spans="1:7" x14ac:dyDescent="0.3">
      <c r="A18" t="s">
        <v>16</v>
      </c>
      <c r="B18" s="3">
        <v>5.2600000000000001E-2</v>
      </c>
      <c r="C18" s="3">
        <v>0</v>
      </c>
      <c r="D18" s="3">
        <v>0</v>
      </c>
      <c r="E18" s="3">
        <v>5.2600000000000001E-2</v>
      </c>
      <c r="F18" s="3">
        <v>0.89470000000000005</v>
      </c>
      <c r="G18">
        <v>4.74</v>
      </c>
    </row>
    <row r="19" spans="1:7" x14ac:dyDescent="0.3">
      <c r="A19" t="s">
        <v>17</v>
      </c>
      <c r="B19" s="3">
        <v>0</v>
      </c>
      <c r="C19" s="3">
        <v>0</v>
      </c>
      <c r="D19" s="3">
        <v>0.1053</v>
      </c>
      <c r="E19" s="3">
        <v>0.1053</v>
      </c>
      <c r="F19" s="3">
        <v>0.78949999999999998</v>
      </c>
      <c r="G19">
        <v>4.68</v>
      </c>
    </row>
    <row r="20" spans="1:7" x14ac:dyDescent="0.3">
      <c r="A20" t="s">
        <v>18</v>
      </c>
      <c r="B20" s="3">
        <v>0</v>
      </c>
      <c r="C20" s="3">
        <v>0</v>
      </c>
      <c r="D20" s="3">
        <v>5.2600000000000001E-2</v>
      </c>
      <c r="E20" s="3">
        <v>0.26319999999999999</v>
      </c>
      <c r="F20" s="3">
        <v>0.68420000000000003</v>
      </c>
      <c r="G20">
        <v>4.63</v>
      </c>
    </row>
    <row r="21" spans="1:7" x14ac:dyDescent="0.3">
      <c r="A21" t="s">
        <v>19</v>
      </c>
      <c r="B21" s="3">
        <v>0</v>
      </c>
      <c r="C21" s="3">
        <v>0</v>
      </c>
      <c r="D21" s="3">
        <v>5.2600000000000001E-2</v>
      </c>
      <c r="E21" s="3">
        <v>0.21049999999999999</v>
      </c>
      <c r="F21" s="3">
        <v>0.73680000000000001</v>
      </c>
      <c r="G21">
        <v>4.68</v>
      </c>
    </row>
    <row r="22" spans="1:7" x14ac:dyDescent="0.3">
      <c r="A22" t="s">
        <v>20</v>
      </c>
      <c r="B22" s="3">
        <v>0</v>
      </c>
      <c r="C22" s="3">
        <v>5.2600000000000001E-2</v>
      </c>
      <c r="D22" s="3">
        <v>5.2600000000000001E-2</v>
      </c>
      <c r="E22" s="3">
        <v>0.21049999999999999</v>
      </c>
      <c r="F22" s="3">
        <v>0.68420000000000003</v>
      </c>
      <c r="G22">
        <v>4.53</v>
      </c>
    </row>
    <row r="23" spans="1:7" x14ac:dyDescent="0.3">
      <c r="A23" t="s">
        <v>21</v>
      </c>
      <c r="B23" s="3">
        <v>0</v>
      </c>
      <c r="C23" s="3">
        <v>0</v>
      </c>
      <c r="D23" s="3">
        <v>0.15790000000000001</v>
      </c>
      <c r="E23" s="3">
        <v>0.15790000000000001</v>
      </c>
      <c r="F23" s="3">
        <v>0.68420000000000003</v>
      </c>
      <c r="G23">
        <v>4.53</v>
      </c>
    </row>
    <row r="24" spans="1:7" x14ac:dyDescent="0.3">
      <c r="A24" t="s">
        <v>22</v>
      </c>
      <c r="B24" s="3">
        <v>0</v>
      </c>
      <c r="C24" s="3">
        <v>5.2600000000000001E-2</v>
      </c>
      <c r="D24" s="3">
        <v>0.1053</v>
      </c>
      <c r="E24" s="3">
        <v>0.21049999999999999</v>
      </c>
      <c r="F24" s="3">
        <v>0.63160000000000005</v>
      </c>
      <c r="G24">
        <v>4.42</v>
      </c>
    </row>
    <row r="25" spans="1:7" x14ac:dyDescent="0.3">
      <c r="A25" t="s">
        <v>23</v>
      </c>
      <c r="B25" s="3">
        <v>0</v>
      </c>
      <c r="C25" s="3">
        <v>0</v>
      </c>
      <c r="D25" s="3">
        <v>5.2600000000000001E-2</v>
      </c>
      <c r="E25" s="3">
        <v>5.2600000000000001E-2</v>
      </c>
      <c r="F25" s="3">
        <v>0.89470000000000005</v>
      </c>
      <c r="G25">
        <v>4.84</v>
      </c>
    </row>
    <row r="26" spans="1:7" x14ac:dyDescent="0.3">
      <c r="A26" t="s">
        <v>24</v>
      </c>
      <c r="B26" s="3">
        <v>0</v>
      </c>
      <c r="C26" s="3">
        <v>0</v>
      </c>
      <c r="D26" s="3">
        <v>5.2600000000000001E-2</v>
      </c>
      <c r="E26" s="3">
        <v>5.2600000000000001E-2</v>
      </c>
      <c r="F26" s="3">
        <v>0.89470000000000005</v>
      </c>
      <c r="G26">
        <v>4.84</v>
      </c>
    </row>
    <row r="27" spans="1:7" x14ac:dyDescent="0.3">
      <c r="A27" t="s">
        <v>102</v>
      </c>
      <c r="G27">
        <v>4.67</v>
      </c>
    </row>
    <row r="28" spans="1:7" x14ac:dyDescent="0.3">
      <c r="A28" t="s">
        <v>25</v>
      </c>
    </row>
    <row r="29" spans="1:7" x14ac:dyDescent="0.3">
      <c r="A29" t="s">
        <v>67</v>
      </c>
    </row>
    <row r="30" spans="1:7" x14ac:dyDescent="0.3">
      <c r="A30" t="s">
        <v>68</v>
      </c>
    </row>
    <row r="31" spans="1:7" x14ac:dyDescent="0.3">
      <c r="A31" t="s">
        <v>69</v>
      </c>
    </row>
    <row r="32" spans="1:7" x14ac:dyDescent="0.3">
      <c r="A32" t="s">
        <v>70</v>
      </c>
    </row>
    <row r="33" spans="1:1" x14ac:dyDescent="0.3">
      <c r="A33" t="s">
        <v>72</v>
      </c>
    </row>
    <row r="34" spans="1:1" x14ac:dyDescent="0.3">
      <c r="A34" t="s">
        <v>74</v>
      </c>
    </row>
    <row r="35" spans="1:1" x14ac:dyDescent="0.3">
      <c r="A35" t="s">
        <v>76</v>
      </c>
    </row>
    <row r="36" spans="1:1" x14ac:dyDescent="0.3">
      <c r="A36" t="s">
        <v>78</v>
      </c>
    </row>
    <row r="37" spans="1:1" x14ac:dyDescent="0.3">
      <c r="A37" t="s">
        <v>80</v>
      </c>
    </row>
    <row r="38" spans="1:1" x14ac:dyDescent="0.3">
      <c r="A38" t="s">
        <v>82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E28"/>
  <sheetViews>
    <sheetView tabSelected="1" workbookViewId="0">
      <selection activeCell="D13" sqref="D13"/>
    </sheetView>
  </sheetViews>
  <sheetFormatPr defaultRowHeight="14.4" x14ac:dyDescent="0.3"/>
  <cols>
    <col min="1" max="1" width="74.44140625" customWidth="1"/>
    <col min="2" max="2" width="12.109375" customWidth="1"/>
    <col min="3" max="3" width="12.5546875" customWidth="1"/>
  </cols>
  <sheetData>
    <row r="5" spans="1:5" x14ac:dyDescent="0.3">
      <c r="A5" t="s">
        <v>105</v>
      </c>
      <c r="B5">
        <v>16</v>
      </c>
      <c r="C5">
        <v>19</v>
      </c>
    </row>
    <row r="8" spans="1:5" x14ac:dyDescent="0.3">
      <c r="B8" t="s">
        <v>103</v>
      </c>
      <c r="C8" t="s">
        <v>104</v>
      </c>
      <c r="D8" t="s">
        <v>107</v>
      </c>
      <c r="E8" t="s">
        <v>108</v>
      </c>
    </row>
    <row r="9" spans="1:5" x14ac:dyDescent="0.3">
      <c r="A9" t="s">
        <v>7</v>
      </c>
      <c r="B9">
        <v>4.8099999999999996</v>
      </c>
      <c r="C9">
        <v>5</v>
      </c>
      <c r="D9">
        <f>SUMPRODUCT(B$5:C$5,B9:C9)/SUM(B$5:C$5)</f>
        <v>4.9131428571428568</v>
      </c>
      <c r="E9">
        <v>3</v>
      </c>
    </row>
    <row r="10" spans="1:5" x14ac:dyDescent="0.3">
      <c r="A10" t="s">
        <v>8</v>
      </c>
      <c r="B10">
        <v>4.75</v>
      </c>
      <c r="C10">
        <v>5</v>
      </c>
      <c r="D10">
        <f>SUMPRODUCT(B$5:C$5,B10:C10)/SUM(B$5:C$5)</f>
        <v>4.8857142857142861</v>
      </c>
      <c r="E10">
        <v>1</v>
      </c>
    </row>
    <row r="11" spans="1:5" x14ac:dyDescent="0.3">
      <c r="A11" t="s">
        <v>9</v>
      </c>
      <c r="B11">
        <v>4.6900000000000004</v>
      </c>
      <c r="C11">
        <v>4.84</v>
      </c>
      <c r="D11">
        <f>SUMPRODUCT(B$5:C$5,B11:C11)/SUM(B$5:C$5)</f>
        <v>4.7714285714285714</v>
      </c>
      <c r="E11">
        <v>17</v>
      </c>
    </row>
    <row r="12" spans="1:5" x14ac:dyDescent="0.3">
      <c r="A12" t="s">
        <v>10</v>
      </c>
      <c r="B12">
        <v>4.6900000000000004</v>
      </c>
      <c r="C12">
        <v>4.84</v>
      </c>
      <c r="D12">
        <f>SUMPRODUCT(B$5:C$5,B12:C12)/SUM(B$5:C$5)</f>
        <v>4.7714285714285714</v>
      </c>
      <c r="E12">
        <v>18</v>
      </c>
    </row>
    <row r="13" spans="1:5" x14ac:dyDescent="0.3">
      <c r="A13" t="s">
        <v>11</v>
      </c>
      <c r="B13">
        <v>4.75</v>
      </c>
      <c r="C13">
        <v>4.74</v>
      </c>
      <c r="D13">
        <f>SUMPRODUCT(B$5:C$5,B13:C13)/SUM(B$5:C$5)</f>
        <v>4.7445714285714287</v>
      </c>
      <c r="E13">
        <v>10</v>
      </c>
    </row>
    <row r="14" spans="1:5" x14ac:dyDescent="0.3">
      <c r="A14" t="s">
        <v>12</v>
      </c>
      <c r="B14">
        <v>4.6900000000000004</v>
      </c>
      <c r="C14">
        <v>4.79</v>
      </c>
      <c r="D14">
        <f>SUMPRODUCT(B$5:C$5,B14:C14)/SUM(B$5:C$5)</f>
        <v>4.7442857142857147</v>
      </c>
      <c r="E14">
        <v>2</v>
      </c>
    </row>
    <row r="15" spans="1:5" x14ac:dyDescent="0.3">
      <c r="A15" t="s">
        <v>13</v>
      </c>
      <c r="B15">
        <v>4.6900000000000004</v>
      </c>
      <c r="C15">
        <v>4.74</v>
      </c>
      <c r="D15">
        <f>SUMPRODUCT(B$5:C$5,B15:C15)/SUM(B$5:C$5)</f>
        <v>4.717142857142858</v>
      </c>
      <c r="E15">
        <v>5</v>
      </c>
    </row>
    <row r="16" spans="1:5" x14ac:dyDescent="0.3">
      <c r="A16" t="s">
        <v>14</v>
      </c>
      <c r="B16">
        <v>4.6900000000000004</v>
      </c>
      <c r="C16">
        <v>4.63</v>
      </c>
      <c r="D16">
        <f>SUMPRODUCT(B$5:C$5,B16:C16)/SUM(B$5:C$5)</f>
        <v>4.6574285714285715</v>
      </c>
      <c r="E16">
        <v>12</v>
      </c>
    </row>
    <row r="17" spans="1:5" x14ac:dyDescent="0.3">
      <c r="A17" t="s">
        <v>15</v>
      </c>
      <c r="B17">
        <v>4.63</v>
      </c>
      <c r="C17">
        <v>4.63</v>
      </c>
      <c r="D17">
        <f>SUMPRODUCT(B$5:C$5,B17:C17)/SUM(B$5:C$5)</f>
        <v>4.63</v>
      </c>
      <c r="E17">
        <v>8</v>
      </c>
    </row>
    <row r="18" spans="1:5" x14ac:dyDescent="0.3">
      <c r="A18" t="s">
        <v>16</v>
      </c>
      <c r="B18">
        <v>4.5</v>
      </c>
      <c r="C18">
        <v>4.68</v>
      </c>
      <c r="D18">
        <f>SUMPRODUCT(B$5:C$5,B18:C18)/SUM(B$5:C$5)</f>
        <v>4.597714285714285</v>
      </c>
      <c r="E18">
        <v>13</v>
      </c>
    </row>
    <row r="19" spans="1:5" x14ac:dyDescent="0.3">
      <c r="A19" t="s">
        <v>17</v>
      </c>
      <c r="B19">
        <v>4.5599999999999996</v>
      </c>
      <c r="C19">
        <v>4.53</v>
      </c>
      <c r="D19">
        <f>SUMPRODUCT(B$5:C$5,B19:C19)/SUM(B$5:C$5)</f>
        <v>4.5437142857142856</v>
      </c>
      <c r="E19">
        <v>6</v>
      </c>
    </row>
    <row r="20" spans="1:5" x14ac:dyDescent="0.3">
      <c r="A20" t="s">
        <v>18</v>
      </c>
      <c r="B20">
        <v>4.5599999999999996</v>
      </c>
      <c r="C20">
        <v>4.53</v>
      </c>
      <c r="D20">
        <f>SUMPRODUCT(B$5:C$5,B20:C20)/SUM(B$5:C$5)</f>
        <v>4.5437142857142856</v>
      </c>
      <c r="E20">
        <v>14</v>
      </c>
    </row>
    <row r="21" spans="1:5" x14ac:dyDescent="0.3">
      <c r="A21" t="s">
        <v>19</v>
      </c>
      <c r="B21">
        <v>4.38</v>
      </c>
      <c r="C21">
        <v>4.68</v>
      </c>
      <c r="D21">
        <f>SUMPRODUCT(B$5:C$5,B21:C21)/SUM(B$5:C$5)</f>
        <v>4.5428571428571427</v>
      </c>
      <c r="E21">
        <v>11</v>
      </c>
    </row>
    <row r="22" spans="1:5" x14ac:dyDescent="0.3">
      <c r="A22" t="s">
        <v>20</v>
      </c>
      <c r="B22">
        <v>4.5599999999999996</v>
      </c>
      <c r="C22">
        <v>4.47</v>
      </c>
      <c r="D22">
        <f>SUMPRODUCT(B$5:C$5,B22:C22)/SUM(B$5:C$5)</f>
        <v>4.5111428571428567</v>
      </c>
      <c r="E22">
        <v>4</v>
      </c>
    </row>
    <row r="23" spans="1:5" x14ac:dyDescent="0.3">
      <c r="A23" t="s">
        <v>21</v>
      </c>
      <c r="B23">
        <v>4.5599999999999996</v>
      </c>
      <c r="C23">
        <v>4.47</v>
      </c>
      <c r="D23">
        <f>SUMPRODUCT(B$5:C$5,B23:C23)/SUM(B$5:C$5)</f>
        <v>4.5111428571428567</v>
      </c>
      <c r="E23">
        <v>7</v>
      </c>
    </row>
    <row r="24" spans="1:5" x14ac:dyDescent="0.3">
      <c r="A24" t="s">
        <v>22</v>
      </c>
      <c r="B24">
        <v>4.4400000000000004</v>
      </c>
      <c r="C24">
        <v>4.53</v>
      </c>
      <c r="D24">
        <f>SUMPRODUCT(B$5:C$5,B24:C24)/SUM(B$5:C$5)</f>
        <v>4.4888571428571433</v>
      </c>
      <c r="E24">
        <v>15</v>
      </c>
    </row>
    <row r="25" spans="1:5" x14ac:dyDescent="0.3">
      <c r="A25" t="s">
        <v>23</v>
      </c>
      <c r="B25">
        <v>4.5</v>
      </c>
      <c r="C25">
        <v>4.42</v>
      </c>
      <c r="D25">
        <f>SUMPRODUCT(B$5:C$5,B25:C25)/SUM(B$5:C$5)</f>
        <v>4.4565714285714293</v>
      </c>
      <c r="E25">
        <v>16</v>
      </c>
    </row>
    <row r="26" spans="1:5" x14ac:dyDescent="0.3">
      <c r="A26" t="s">
        <v>24</v>
      </c>
      <c r="B26">
        <v>4.1900000000000004</v>
      </c>
      <c r="C26">
        <v>4.58</v>
      </c>
      <c r="D26">
        <f>SUMPRODUCT(B$5:C$5,B26:C26)/SUM(B$5:C$5)</f>
        <v>4.4017142857142861</v>
      </c>
      <c r="E26">
        <v>9</v>
      </c>
    </row>
    <row r="28" spans="1:5" x14ac:dyDescent="0.3">
      <c r="A28" t="s">
        <v>106</v>
      </c>
      <c r="B28">
        <v>4.59</v>
      </c>
      <c r="C28">
        <v>4.67</v>
      </c>
      <c r="D28">
        <f t="shared" ref="D10:D28" si="0">SUMPRODUCT(B$5:C$5,B28:C28)/SUM(B$5:C$5)</f>
        <v>4.6334285714285715</v>
      </c>
    </row>
  </sheetData>
  <sortState ref="B9:E26">
    <sortCondition descending="1" ref="D9:D26"/>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raw</vt:lpstr>
      <vt:lpstr>MKTG 341 01</vt:lpstr>
      <vt:lpstr>MKTG 342 01</vt:lpstr>
      <vt:lpstr>Overall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Ryan Jessup</dc:creator>
  <cp:lastModifiedBy>Jessup, Dr. Ryan </cp:lastModifiedBy>
  <dcterms:created xsi:type="dcterms:W3CDTF">2014-10-08T21:35:58Z</dcterms:created>
  <dcterms:modified xsi:type="dcterms:W3CDTF">2014-10-08T21:42:08Z</dcterms:modified>
</cp:coreProperties>
</file>